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-120" yWindow="-120" windowWidth="35280" windowHeight="2073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/>
  <c r="Y2" i="1"/>
  <c r="K61" i="1"/>
  <c r="J61" i="1" s="1"/>
  <c r="X2" i="1" s="1"/>
  <c r="X3" i="1" s="1"/>
  <c r="K58" i="1" l="1"/>
  <c r="J58" i="1" s="1"/>
  <c r="R2" i="1" s="1"/>
  <c r="R3" i="1" s="1"/>
  <c r="K57" i="1"/>
  <c r="J57" i="1" s="1"/>
  <c r="P2" i="1" s="1"/>
  <c r="P3" i="1" s="1"/>
  <c r="K60" i="1"/>
  <c r="J60" i="1" s="1"/>
  <c r="V2" i="1" s="1"/>
  <c r="T2" i="1"/>
  <c r="T3" i="1" s="1"/>
  <c r="N2" i="1"/>
  <c r="N3" i="1" s="1"/>
  <c r="K55" i="1"/>
  <c r="J55" i="1" s="1"/>
  <c r="L2" i="1" s="1"/>
  <c r="L3" i="1" s="1"/>
  <c r="K54" i="1"/>
  <c r="J54" i="1" s="1"/>
  <c r="J2" i="1" s="1"/>
  <c r="J3" i="1" s="1"/>
  <c r="K63" i="1"/>
  <c r="J63" i="1" s="1"/>
  <c r="K62" i="1"/>
  <c r="J62" i="1" s="1"/>
  <c r="M3" i="1"/>
  <c r="AA3" i="1" s="1"/>
  <c r="U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W3" i="1"/>
  <c r="S3" i="1" s="1"/>
  <c r="W2" i="1"/>
  <c r="Q2" i="1" s="1"/>
  <c r="E2" i="1"/>
  <c r="E3" i="1" s="1"/>
  <c r="U3" i="1"/>
  <c r="O3" i="1"/>
  <c r="O2" i="1"/>
  <c r="M2" i="1"/>
  <c r="AA2" i="1" s="1"/>
  <c r="S2" i="1" l="1"/>
  <c r="Q3" i="1"/>
  <c r="V3" i="1"/>
  <c r="Z2" i="1"/>
  <c r="Z3" i="1" s="1"/>
</calcChain>
</file>

<file path=xl/sharedStrings.xml><?xml version="1.0" encoding="utf-8"?>
<sst xmlns="http://schemas.openxmlformats.org/spreadsheetml/2006/main" count="44" uniqueCount="44">
  <si>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</si>
  <si>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</si>
  <si>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</si>
  <si>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</si>
  <si>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</si>
  <si>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</si>
  <si>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</si>
  <si>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</si>
  <si>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</si>
  <si>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</si>
  <si>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</si>
  <si>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</si>
  <si>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</si>
  <si>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</si>
  <si>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</si>
  <si>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</si>
  <si>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</si>
  <si>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</si>
  <si>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</si>
  <si>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</si>
  <si>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</si>
  <si>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</si>
  <si>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</si>
  <si>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</si>
  <si>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</si>
  <si>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</si>
  <si>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</si>
  <si>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</si>
  <si>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</si>
  <si>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</si>
  <si>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</si>
  <si>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</si>
  <si>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Pull Disk 3</t>
  </si>
  <si>
    <t>Replace Disk 3</t>
  </si>
  <si>
    <t>tempdb array rebuilt</t>
  </si>
  <si>
    <t>replace data drive</t>
  </si>
  <si>
    <t>replace tempdb drive</t>
  </si>
  <si>
    <t>2.5.6</t>
  </si>
  <si>
    <t>pull log/temdb drive</t>
  </si>
  <si>
    <t>replace log/tempdb drive</t>
  </si>
  <si>
    <t>log/tempdb array rebuilt</t>
  </si>
  <si>
    <t>log/tempdb rebuild started</t>
  </si>
  <si>
    <t>Last Rebuild Started</t>
  </si>
  <si>
    <t>H:\bc_profile.srt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</si>
</sst>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0" fontId="1" fillId="0" borderId="0" xfId="0" applyFont="1"/>
    <xf numFmtId="0" fontId="0" fillId="0" borderId="0" xfId="0" quotePrefix="1"/>
    <xf numFmtId="21" fontId="1" fillId="2" borderId="0" xfId="0" applyNumberFormat="1" applyFont="1" applyFill="1" applyBorder="1"/>
    <xf numFmtId="21" fontId="4" fillId="2" borderId="0" xfId="0" applyNumberFormat="1" applyFont="1" applyFill="1" applyBorder="1"/>
    <xf numFmtId="164" fontId="4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17748.032999999999</c:v>
                </c:pt>
                <c:pt idx="1">
                  <c:v>17748.032999999999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46-4B87-BF14-A57AB3091468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34.15</c:v>
                </c:pt>
                <c:pt idx="1">
                  <c:v>34.15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D46-4B87-BF14-A57AB3091468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42.15</c:v>
                </c:pt>
                <c:pt idx="1">
                  <c:v>42.15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D46-4B87-BF14-A57AB3091468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D46-4B87-BF14-A57AB3091468}"/>
            </c:ext>
          </c:extLst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2000</c:v>
                </c:pt>
                <c:pt idx="1">
                  <c:v>2000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D46-4B87-BF14-A57AB3091468}"/>
            </c:ext>
          </c:extLst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64.150000000000006</c:v>
                </c:pt>
                <c:pt idx="1">
                  <c:v>64.150000000000006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D46-4B87-BF14-A57AB3091468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Sheet1!$Z$2:$Z$3</c:f>
              <c:numCache>
                <c:formatCode>0.00</c:formatCode>
                <c:ptCount val="2"/>
                <c:pt idx="0">
                  <c:v>84.15</c:v>
                </c:pt>
                <c:pt idx="1">
                  <c:v>84.15</c:v>
                </c:pt>
              </c:numCache>
            </c:numRef>
          </c:xVal>
          <c:yVal>
            <c:numRef>
              <c:f>Sheet1!$AA$2:$AA$3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D46-4B87-BF14-A57AB3091468}"/>
            </c:ext>
          </c:extLst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51.15</c:v>
                </c:pt>
                <c:pt idx="1">
                  <c:v>51.15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D46-4B87-BF14-A57AB3091468}"/>
            </c:ext>
          </c:extLst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58.75</c:v>
                </c:pt>
                <c:pt idx="1">
                  <c:v>58.75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D46-4B87-BF14-A57AB3091468}"/>
            </c:ext>
          </c:extLst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4D46-4B87-BF14-A57AB3091468}"/>
              </c:ext>
            </c:extLst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0.68</c:v>
                </c:pt>
                <c:pt idx="1">
                  <c:v>1.42</c:v>
                </c:pt>
                <c:pt idx="2">
                  <c:v>1.53</c:v>
                </c:pt>
                <c:pt idx="3">
                  <c:v>255.98</c:v>
                </c:pt>
                <c:pt idx="4">
                  <c:v>2698.9</c:v>
                </c:pt>
                <c:pt idx="5">
                  <c:v>6661.9</c:v>
                </c:pt>
                <c:pt idx="6">
                  <c:v>8511.08</c:v>
                </c:pt>
                <c:pt idx="7">
                  <c:v>13978.55</c:v>
                </c:pt>
                <c:pt idx="8">
                  <c:v>14798.65</c:v>
                </c:pt>
                <c:pt idx="9">
                  <c:v>16863.53</c:v>
                </c:pt>
                <c:pt idx="10">
                  <c:v>17209.23</c:v>
                </c:pt>
                <c:pt idx="11">
                  <c:v>17110.93</c:v>
                </c:pt>
                <c:pt idx="12">
                  <c:v>17337.419999999998</c:v>
                </c:pt>
                <c:pt idx="13">
                  <c:v>17498.38</c:v>
                </c:pt>
                <c:pt idx="14">
                  <c:v>17507.68</c:v>
                </c:pt>
                <c:pt idx="15">
                  <c:v>17723.95</c:v>
                </c:pt>
                <c:pt idx="16">
                  <c:v>17840.57</c:v>
                </c:pt>
                <c:pt idx="17">
                  <c:v>18030.27</c:v>
                </c:pt>
                <c:pt idx="18">
                  <c:v>18190.62</c:v>
                </c:pt>
                <c:pt idx="19">
                  <c:v>17643.669999999998</c:v>
                </c:pt>
                <c:pt idx="20">
                  <c:v>18435.5</c:v>
                </c:pt>
                <c:pt idx="21">
                  <c:v>18376.650000000001</c:v>
                </c:pt>
                <c:pt idx="22">
                  <c:v>18434.12</c:v>
                </c:pt>
                <c:pt idx="23">
                  <c:v>18485.57</c:v>
                </c:pt>
                <c:pt idx="24">
                  <c:v>18494.150000000001</c:v>
                </c:pt>
                <c:pt idx="25">
                  <c:v>18534.169999999998</c:v>
                </c:pt>
                <c:pt idx="26">
                  <c:v>18425.48</c:v>
                </c:pt>
                <c:pt idx="27">
                  <c:v>18615.78</c:v>
                </c:pt>
                <c:pt idx="28">
                  <c:v>18663.080000000002</c:v>
                </c:pt>
                <c:pt idx="29">
                  <c:v>18627.47</c:v>
                </c:pt>
                <c:pt idx="30">
                  <c:v>18719.18</c:v>
                </c:pt>
                <c:pt idx="31">
                  <c:v>18903.87</c:v>
                </c:pt>
                <c:pt idx="32">
                  <c:v>18699.580000000002</c:v>
                </c:pt>
                <c:pt idx="33">
                  <c:v>18731.2</c:v>
                </c:pt>
                <c:pt idx="34">
                  <c:v>18713.25</c:v>
                </c:pt>
                <c:pt idx="35">
                  <c:v>18745.330000000002</c:v>
                </c:pt>
                <c:pt idx="36">
                  <c:v>18785.13</c:v>
                </c:pt>
                <c:pt idx="37">
                  <c:v>18848.75</c:v>
                </c:pt>
                <c:pt idx="38">
                  <c:v>18894.07</c:v>
                </c:pt>
                <c:pt idx="39">
                  <c:v>18871.38</c:v>
                </c:pt>
                <c:pt idx="40">
                  <c:v>18657.63</c:v>
                </c:pt>
                <c:pt idx="41">
                  <c:v>18806.900000000001</c:v>
                </c:pt>
                <c:pt idx="42">
                  <c:v>16977.349999999999</c:v>
                </c:pt>
                <c:pt idx="43">
                  <c:v>18096.45</c:v>
                </c:pt>
                <c:pt idx="44">
                  <c:v>18684.78</c:v>
                </c:pt>
                <c:pt idx="45">
                  <c:v>18541.669999999998</c:v>
                </c:pt>
                <c:pt idx="46">
                  <c:v>18625.32</c:v>
                </c:pt>
                <c:pt idx="47">
                  <c:v>18583.52</c:v>
                </c:pt>
                <c:pt idx="48">
                  <c:v>18613.55</c:v>
                </c:pt>
                <c:pt idx="49">
                  <c:v>18640.05</c:v>
                </c:pt>
                <c:pt idx="50">
                  <c:v>18689.580000000002</c:v>
                </c:pt>
                <c:pt idx="51">
                  <c:v>7559.32</c:v>
                </c:pt>
                <c:pt idx="52">
                  <c:v>5548.28</c:v>
                </c:pt>
                <c:pt idx="53">
                  <c:v>5373.27</c:v>
                </c:pt>
                <c:pt idx="54">
                  <c:v>4995.95</c:v>
                </c:pt>
                <c:pt idx="55">
                  <c:v>4767.75</c:v>
                </c:pt>
                <c:pt idx="56">
                  <c:v>4467.3500000000004</c:v>
                </c:pt>
                <c:pt idx="57">
                  <c:v>4300.2700000000004</c:v>
                </c:pt>
                <c:pt idx="58">
                  <c:v>4038.4</c:v>
                </c:pt>
                <c:pt idx="59">
                  <c:v>3870.98</c:v>
                </c:pt>
                <c:pt idx="60">
                  <c:v>3729.4</c:v>
                </c:pt>
                <c:pt idx="61">
                  <c:v>3406.25</c:v>
                </c:pt>
                <c:pt idx="62">
                  <c:v>2928.23</c:v>
                </c:pt>
                <c:pt idx="63">
                  <c:v>2851.4</c:v>
                </c:pt>
                <c:pt idx="64">
                  <c:v>2801.62</c:v>
                </c:pt>
                <c:pt idx="65">
                  <c:v>2781.25</c:v>
                </c:pt>
                <c:pt idx="66">
                  <c:v>2663.63</c:v>
                </c:pt>
                <c:pt idx="67">
                  <c:v>2699.52</c:v>
                </c:pt>
                <c:pt idx="68">
                  <c:v>2798.82</c:v>
                </c:pt>
                <c:pt idx="69">
                  <c:v>2842.6</c:v>
                </c:pt>
                <c:pt idx="70">
                  <c:v>2748.08</c:v>
                </c:pt>
                <c:pt idx="71">
                  <c:v>2755.1</c:v>
                </c:pt>
                <c:pt idx="72">
                  <c:v>2725.85</c:v>
                </c:pt>
                <c:pt idx="73">
                  <c:v>2650.72</c:v>
                </c:pt>
                <c:pt idx="74">
                  <c:v>2690.02</c:v>
                </c:pt>
                <c:pt idx="75">
                  <c:v>2791.68</c:v>
                </c:pt>
                <c:pt idx="76">
                  <c:v>2869.48</c:v>
                </c:pt>
                <c:pt idx="77">
                  <c:v>2775.32</c:v>
                </c:pt>
                <c:pt idx="78">
                  <c:v>2735.23</c:v>
                </c:pt>
                <c:pt idx="79">
                  <c:v>2750.93</c:v>
                </c:pt>
                <c:pt idx="80">
                  <c:v>2792</c:v>
                </c:pt>
                <c:pt idx="81">
                  <c:v>2701.25</c:v>
                </c:pt>
                <c:pt idx="82">
                  <c:v>2824.28</c:v>
                </c:pt>
                <c:pt idx="83">
                  <c:v>2818.57</c:v>
                </c:pt>
                <c:pt idx="84">
                  <c:v>2792.73</c:v>
                </c:pt>
                <c:pt idx="85">
                  <c:v>2754.97</c:v>
                </c:pt>
                <c:pt idx="86">
                  <c:v>2789.55</c:v>
                </c:pt>
                <c:pt idx="87">
                  <c:v>2783.98</c:v>
                </c:pt>
                <c:pt idx="88">
                  <c:v>2736.67</c:v>
                </c:pt>
                <c:pt idx="89">
                  <c:v>1991.13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D46-4B87-BF14-A57AB3091468}"/>
            </c:ext>
          </c:extLst>
        </c:ser>
        <c:ser>
          <c:idx val="10"/>
          <c:order val="10"/>
          <c:tx>
            <c:v>Last Rebuild Started</c:v>
          </c:tx>
          <c:marker>
            <c:symbol val="none"/>
          </c:marker>
          <c:dPt>
            <c:idx val="1"/>
            <c:bubble3D val="0"/>
            <c:spPr>
              <a:ln cmpd="sng">
                <a:solidFill>
                  <a:schemeClr val="bg2">
                    <a:lumMod val="50000"/>
                  </a:schemeClr>
                </a:solidFill>
                <a:prstDash val="sysDash"/>
              </a:ln>
            </c:spPr>
          </c:dPt>
          <c:xVal>
            <c:numRef>
              <c:f>Sheet1!$X$2:$X$3</c:f>
              <c:numCache>
                <c:formatCode>0.00</c:formatCode>
                <c:ptCount val="2"/>
                <c:pt idx="0">
                  <c:v>64.316666666666663</c:v>
                </c:pt>
                <c:pt idx="1">
                  <c:v>64.316666666666663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551424"/>
        <c:axId val="264600576"/>
      </c:scatterChart>
      <c:valAx>
        <c:axId val="264551424"/>
        <c:scaling>
          <c:orientation val="minMax"/>
          <c:max val="9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600576"/>
        <c:crosses val="autoZero"/>
        <c:crossBetween val="midCat"/>
        <c:majorUnit val="10"/>
        <c:minorUnit val="5"/>
      </c:valAx>
      <c:valAx>
        <c:axId val="264600576"/>
        <c:scaling>
          <c:orientation val="minMax"/>
          <c:max val="199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4551424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1046" name="Chart 2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0.07535</cdr:x>
      <cdr:y>0.16861</cdr:y>
    </cdr:from>
    <cdr:to>
      <cdr:x>0.19397</cdr:x>
      <cdr:y>0.20369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8815" y="1286379"/>
          <a:ext cx="1430679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0.26328</cdr:x>
      <cdr:y>0.7723</cdr:y>
    </cdr:from>
    <cdr:to>
      <cdr:x>0.37714</cdr:x>
      <cdr:y>0.80836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3175415" y="5892284"/>
          <a:ext cx="1373269" cy="275121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0.3307</cdr:x>
      <cdr:y>0.60023</cdr:y>
    </cdr:from>
    <cdr:to>
      <cdr:x>0.45284</cdr:x>
      <cdr:y>0.6349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988537" y="4579446"/>
          <a:ext cx="1473135" cy="264515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0.46249</cdr:x>
      <cdr:y>0.51309</cdr:y>
    </cdr:from>
    <cdr:to>
      <cdr:x>0.54699</cdr:x>
      <cdr:y>0.54775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5578165" y="3914646"/>
          <a:ext cx="1019157" cy="264439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0.70089</cdr:x>
      <cdr:y>0.808</cdr:y>
    </cdr:from>
    <cdr:to>
      <cdr:x>0.88746</cdr:x>
      <cdr:y>0.90188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453438" y="6164656"/>
          <a:ext cx="2250281" cy="716260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0.71379</cdr:x>
      <cdr:y>0.5995</cdr:y>
    </cdr:from>
    <cdr:to>
      <cdr:x>0.86081</cdr:x>
      <cdr:y>0.63514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609053" y="4573872"/>
          <a:ext cx="1773213" cy="271916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0.70364</cdr:x>
      <cdr:y>0.51542</cdr:y>
    </cdr:from>
    <cdr:to>
      <cdr:x>0.80884</cdr:x>
      <cdr:y>0.55054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486605" y="3932423"/>
          <a:ext cx="1268821" cy="267949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68638"/>
            <a:gd name="adj4" fmla="val -5640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0.71793</cdr:x>
      <cdr:y>0.69741</cdr:y>
    </cdr:from>
    <cdr:to>
      <cdr:x>0.83712</cdr:x>
      <cdr:y>0.73209</cdr:y>
    </cdr:to>
    <cdr:sp macro="" textlink="">
      <cdr:nvSpPr>
        <cdr:cNvPr id="10" name="Line Callout 1 9"/>
        <cdr:cNvSpPr/>
      </cdr:nvSpPr>
      <cdr:spPr>
        <a:xfrm xmlns:a="http://schemas.openxmlformats.org/drawingml/2006/main">
          <a:off x="8659020" y="5320921"/>
          <a:ext cx="1437480" cy="264560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89109"/>
            <a:gd name="adj4" fmla="val -13692"/>
          </a:avLst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Last Rebuild Started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3" bestFit="1" customWidth="1"/>
    <col min="12" max="12" width="12.5703125" bestFit="1" customWidth="1"/>
    <col min="24" max="24" width="10.7109375" customWidth="1"/>
    <col min="25" max="25" width="12.5703125" customWidth="1"/>
  </cols>
  <sheetData>
    <row r="1" spans="1:27" ht="13.5" thickBot="1" x14ac:dyDescent="0.25">
      <c r="C1" s="2"/>
      <c r="D1" s="5" t="s">
        <v>1</v>
      </c>
      <c r="E1" s="17"/>
      <c r="F1" s="6"/>
      <c r="H1" s="1" t="s">
        <v>26</v>
      </c>
      <c r="J1" s="5" t="s">
        <v>0</v>
      </c>
      <c r="K1" s="6"/>
      <c r="L1" s="5" t="s">
        <v>27</v>
      </c>
      <c r="M1" s="6"/>
      <c r="N1" s="5" t="s">
        <v>28</v>
      </c>
      <c r="O1" s="6"/>
      <c r="P1" s="5" t="s">
        <v>32</v>
      </c>
      <c r="Q1" s="6"/>
      <c r="R1" s="5" t="s">
        <v>33</v>
      </c>
      <c r="S1" s="6"/>
      <c r="T1" s="5" t="s">
        <v>29</v>
      </c>
      <c r="U1" s="6"/>
      <c r="V1" s="5" t="s">
        <v>30</v>
      </c>
      <c r="W1" s="6"/>
      <c r="X1" s="5" t="s">
        <v>42</v>
      </c>
      <c r="Y1" s="6"/>
      <c r="Z1" s="10" t="s">
        <v>21</v>
      </c>
      <c r="AA1" s="6"/>
    </row>
    <row r="2" spans="1:27" ht="18.75" thickBot="1" x14ac:dyDescent="0.3">
      <c r="A2">
        <v>1</v>
      </c>
      <c r="B2">
        <v>0.68</v>
      </c>
      <c r="C2" s="3"/>
      <c r="D2" s="18">
        <v>0</v>
      </c>
      <c r="E2" s="19">
        <f>H2*0.95</f>
        <v>17748.032999999999</v>
      </c>
      <c r="F2" s="7"/>
      <c r="H2" s="22">
        <v>18682.14</v>
      </c>
      <c r="J2" s="12">
        <f>J54</f>
        <v>34.15</v>
      </c>
      <c r="K2" s="7">
        <v>0</v>
      </c>
      <c r="L2" s="12">
        <f>J55</f>
        <v>42.15</v>
      </c>
      <c r="M2" s="7">
        <f>K2</f>
        <v>0</v>
      </c>
      <c r="N2" s="12">
        <f>J56</f>
        <v>2000</v>
      </c>
      <c r="O2" s="7">
        <f>K2</f>
        <v>0</v>
      </c>
      <c r="P2" s="12">
        <f>J57</f>
        <v>51.15</v>
      </c>
      <c r="Q2" s="7">
        <f>W2</f>
        <v>0</v>
      </c>
      <c r="R2" s="12">
        <f>J58</f>
        <v>58.75</v>
      </c>
      <c r="S2" s="7">
        <f>W2</f>
        <v>0</v>
      </c>
      <c r="T2" s="12">
        <f>J59</f>
        <v>2000</v>
      </c>
      <c r="U2" s="7">
        <f>K2</f>
        <v>0</v>
      </c>
      <c r="V2" s="12">
        <f>J60</f>
        <v>64.150000000000006</v>
      </c>
      <c r="W2" s="7">
        <f>K2</f>
        <v>0</v>
      </c>
      <c r="X2" s="12">
        <f>J61</f>
        <v>64.316666666666663</v>
      </c>
      <c r="Y2" s="7">
        <f>M2</f>
        <v>0</v>
      </c>
      <c r="Z2" s="14">
        <f>V2+20</f>
        <v>84.15</v>
      </c>
      <c r="AA2" s="7">
        <f>M2</f>
        <v>0</v>
      </c>
    </row>
    <row r="3" spans="1:27" x14ac:dyDescent="0.2">
      <c r="A3">
        <f>A2+1</f>
        <v>2</v>
      </c>
      <c r="B3">
        <v>1.42</v>
      </c>
      <c r="D3" s="20">
        <v>250</v>
      </c>
      <c r="E3" s="21">
        <f>E2</f>
        <v>17748.032999999999</v>
      </c>
      <c r="F3" s="8"/>
      <c r="J3" s="13">
        <f>J2</f>
        <v>34.15</v>
      </c>
      <c r="K3" s="9">
        <v>20000</v>
      </c>
      <c r="L3" s="13">
        <f>L2</f>
        <v>42.15</v>
      </c>
      <c r="M3" s="8">
        <f>K3</f>
        <v>20000</v>
      </c>
      <c r="N3" s="13">
        <f>N2</f>
        <v>2000</v>
      </c>
      <c r="O3" s="8">
        <f>K3</f>
        <v>20000</v>
      </c>
      <c r="P3" s="13">
        <f>P2</f>
        <v>51.15</v>
      </c>
      <c r="Q3" s="8">
        <f>W3</f>
        <v>20000</v>
      </c>
      <c r="R3" s="13">
        <f>R2</f>
        <v>58.75</v>
      </c>
      <c r="S3" s="8">
        <f>W3</f>
        <v>20000</v>
      </c>
      <c r="T3" s="13">
        <f>T2</f>
        <v>2000</v>
      </c>
      <c r="U3" s="8">
        <f>K3</f>
        <v>20000</v>
      </c>
      <c r="V3" s="13">
        <f>V2</f>
        <v>64.150000000000006</v>
      </c>
      <c r="W3" s="8">
        <f>K3</f>
        <v>20000</v>
      </c>
      <c r="X3" s="13">
        <f>X2</f>
        <v>64.316666666666663</v>
      </c>
      <c r="Y3" s="8">
        <f>M3</f>
        <v>20000</v>
      </c>
      <c r="Z3" s="13">
        <f>Z2</f>
        <v>84.15</v>
      </c>
      <c r="AA3" s="8">
        <f>M3</f>
        <v>20000</v>
      </c>
    </row>
    <row r="4" spans="1:27" x14ac:dyDescent="0.2">
      <c r="A4">
        <f t="shared" ref="A4:A67" si="0">A3+1</f>
        <v>3</v>
      </c>
      <c r="B4">
        <v>1.53</v>
      </c>
    </row>
    <row r="5" spans="1:27" x14ac:dyDescent="0.2">
      <c r="A5">
        <f t="shared" si="0"/>
        <v>4</v>
      </c>
      <c r="B5">
        <v>255.98</v>
      </c>
    </row>
    <row r="6" spans="1:27" x14ac:dyDescent="0.2">
      <c r="A6">
        <f t="shared" si="0"/>
        <v>5</v>
      </c>
      <c r="B6">
        <v>2698.9</v>
      </c>
    </row>
    <row r="7" spans="1:27" x14ac:dyDescent="0.2">
      <c r="A7">
        <f t="shared" si="0"/>
        <v>6</v>
      </c>
      <c r="B7">
        <v>6661.9</v>
      </c>
      <c r="AA7" s="24"/>
    </row>
    <row r="8" spans="1:27" x14ac:dyDescent="0.2">
      <c r="A8">
        <f t="shared" si="0"/>
        <v>7</v>
      </c>
      <c r="B8">
        <v>8511.08</v>
      </c>
    </row>
    <row r="9" spans="1:27" x14ac:dyDescent="0.2">
      <c r="A9">
        <f t="shared" si="0"/>
        <v>8</v>
      </c>
      <c r="B9">
        <v>13978.55</v>
      </c>
    </row>
    <row r="10" spans="1:27" x14ac:dyDescent="0.2">
      <c r="A10">
        <f t="shared" si="0"/>
        <v>9</v>
      </c>
      <c r="B10">
        <v>14798.65</v>
      </c>
    </row>
    <row r="11" spans="1:27" x14ac:dyDescent="0.2">
      <c r="A11">
        <f t="shared" si="0"/>
        <v>10</v>
      </c>
      <c r="B11">
        <v>16863.53</v>
      </c>
    </row>
    <row r="12" spans="1:27" x14ac:dyDescent="0.2">
      <c r="A12">
        <f t="shared" si="0"/>
        <v>11</v>
      </c>
      <c r="B12">
        <v>17209.23</v>
      </c>
    </row>
    <row r="13" spans="1:27" x14ac:dyDescent="0.2">
      <c r="A13">
        <f t="shared" si="0"/>
        <v>12</v>
      </c>
      <c r="B13">
        <v>17110.93</v>
      </c>
    </row>
    <row r="14" spans="1:27" x14ac:dyDescent="0.2">
      <c r="A14">
        <f t="shared" si="0"/>
        <v>13</v>
      </c>
      <c r="B14">
        <v>17337.419999999998</v>
      </c>
    </row>
    <row r="15" spans="1:27" x14ac:dyDescent="0.2">
      <c r="A15">
        <f t="shared" si="0"/>
        <v>14</v>
      </c>
      <c r="B15">
        <v>17498.38</v>
      </c>
    </row>
    <row r="16" spans="1:27" x14ac:dyDescent="0.2">
      <c r="A16">
        <f t="shared" si="0"/>
        <v>15</v>
      </c>
      <c r="B16">
        <v>17507.68</v>
      </c>
    </row>
    <row r="17" spans="1:2" x14ac:dyDescent="0.2">
      <c r="A17">
        <f t="shared" si="0"/>
        <v>16</v>
      </c>
      <c r="B17">
        <v>17723.95</v>
      </c>
    </row>
    <row r="18" spans="1:2" x14ac:dyDescent="0.2">
      <c r="A18">
        <f t="shared" si="0"/>
        <v>17</v>
      </c>
      <c r="B18">
        <v>17840.57</v>
      </c>
    </row>
    <row r="19" spans="1:2" x14ac:dyDescent="0.2">
      <c r="A19">
        <f t="shared" si="0"/>
        <v>18</v>
      </c>
      <c r="B19">
        <v>18030.27</v>
      </c>
    </row>
    <row r="20" spans="1:2" x14ac:dyDescent="0.2">
      <c r="A20">
        <f t="shared" si="0"/>
        <v>19</v>
      </c>
      <c r="B20">
        <v>18190.62</v>
      </c>
    </row>
    <row r="21" spans="1:2" x14ac:dyDescent="0.2">
      <c r="A21">
        <f t="shared" si="0"/>
        <v>20</v>
      </c>
      <c r="B21">
        <v>17643.669999999998</v>
      </c>
    </row>
    <row r="22" spans="1:2" x14ac:dyDescent="0.2">
      <c r="A22">
        <f t="shared" si="0"/>
        <v>21</v>
      </c>
      <c r="B22">
        <v>18435.5</v>
      </c>
    </row>
    <row r="23" spans="1:2" x14ac:dyDescent="0.2">
      <c r="A23">
        <f t="shared" si="0"/>
        <v>22</v>
      </c>
      <c r="B23">
        <v>18376.650000000001</v>
      </c>
    </row>
    <row r="24" spans="1:2" x14ac:dyDescent="0.2">
      <c r="A24">
        <f t="shared" si="0"/>
        <v>23</v>
      </c>
      <c r="B24">
        <v>18434.12</v>
      </c>
    </row>
    <row r="25" spans="1:2" x14ac:dyDescent="0.2">
      <c r="A25">
        <f t="shared" si="0"/>
        <v>24</v>
      </c>
      <c r="B25">
        <v>18485.57</v>
      </c>
    </row>
    <row r="26" spans="1:2" x14ac:dyDescent="0.2">
      <c r="A26">
        <f t="shared" si="0"/>
        <v>25</v>
      </c>
      <c r="B26">
        <v>18494.150000000001</v>
      </c>
    </row>
    <row r="27" spans="1:2" x14ac:dyDescent="0.2">
      <c r="A27">
        <f t="shared" si="0"/>
        <v>26</v>
      </c>
      <c r="B27">
        <v>18534.169999999998</v>
      </c>
    </row>
    <row r="28" spans="1:2" x14ac:dyDescent="0.2">
      <c r="A28">
        <f t="shared" si="0"/>
        <v>27</v>
      </c>
      <c r="B28">
        <v>18425.48</v>
      </c>
    </row>
    <row r="29" spans="1:2" x14ac:dyDescent="0.2">
      <c r="A29">
        <f t="shared" si="0"/>
        <v>28</v>
      </c>
      <c r="B29">
        <v>18615.78</v>
      </c>
    </row>
    <row r="30" spans="1:2" x14ac:dyDescent="0.2">
      <c r="A30">
        <f t="shared" si="0"/>
        <v>29</v>
      </c>
      <c r="B30">
        <v>18663.080000000002</v>
      </c>
    </row>
    <row r="31" spans="1:2" x14ac:dyDescent="0.2">
      <c r="A31">
        <f t="shared" si="0"/>
        <v>30</v>
      </c>
      <c r="B31">
        <v>18627.47</v>
      </c>
    </row>
    <row r="32" spans="1:2" x14ac:dyDescent="0.2">
      <c r="A32">
        <f t="shared" si="0"/>
        <v>31</v>
      </c>
      <c r="B32">
        <v>18719.18</v>
      </c>
    </row>
    <row r="33" spans="1:2" x14ac:dyDescent="0.2">
      <c r="A33">
        <f t="shared" si="0"/>
        <v>32</v>
      </c>
      <c r="B33">
        <v>18903.87</v>
      </c>
    </row>
    <row r="34" spans="1:2" x14ac:dyDescent="0.2">
      <c r="A34">
        <f t="shared" si="0"/>
        <v>33</v>
      </c>
      <c r="B34">
        <v>18699.580000000002</v>
      </c>
    </row>
    <row r="35" spans="1:2" x14ac:dyDescent="0.2">
      <c r="A35">
        <f t="shared" si="0"/>
        <v>34</v>
      </c>
      <c r="B35">
        <v>18731.2</v>
      </c>
    </row>
    <row r="36" spans="1:2" x14ac:dyDescent="0.2">
      <c r="A36">
        <f t="shared" si="0"/>
        <v>35</v>
      </c>
      <c r="B36">
        <v>18713.25</v>
      </c>
    </row>
    <row r="37" spans="1:2" x14ac:dyDescent="0.2">
      <c r="A37">
        <f t="shared" si="0"/>
        <v>36</v>
      </c>
      <c r="B37">
        <v>18745.330000000002</v>
      </c>
    </row>
    <row r="38" spans="1:2" x14ac:dyDescent="0.2">
      <c r="A38">
        <f t="shared" si="0"/>
        <v>37</v>
      </c>
      <c r="B38">
        <v>18785.13</v>
      </c>
    </row>
    <row r="39" spans="1:2" x14ac:dyDescent="0.2">
      <c r="A39">
        <f t="shared" si="0"/>
        <v>38</v>
      </c>
      <c r="B39">
        <v>18848.75</v>
      </c>
    </row>
    <row r="40" spans="1:2" x14ac:dyDescent="0.2">
      <c r="A40">
        <f t="shared" si="0"/>
        <v>39</v>
      </c>
      <c r="B40">
        <v>18894.07</v>
      </c>
    </row>
    <row r="41" spans="1:2" x14ac:dyDescent="0.2">
      <c r="A41">
        <f t="shared" si="0"/>
        <v>40</v>
      </c>
      <c r="B41">
        <v>18871.38</v>
      </c>
    </row>
    <row r="42" spans="1:2" x14ac:dyDescent="0.2">
      <c r="A42">
        <f t="shared" si="0"/>
        <v>41</v>
      </c>
      <c r="B42">
        <v>18657.63</v>
      </c>
    </row>
    <row r="43" spans="1:2" x14ac:dyDescent="0.2">
      <c r="A43">
        <f t="shared" si="0"/>
        <v>42</v>
      </c>
      <c r="B43">
        <v>18806.900000000001</v>
      </c>
    </row>
    <row r="44" spans="1:2" x14ac:dyDescent="0.2">
      <c r="A44">
        <f t="shared" si="0"/>
        <v>43</v>
      </c>
      <c r="B44">
        <v>16977.349999999999</v>
      </c>
    </row>
    <row r="45" spans="1:2" x14ac:dyDescent="0.2">
      <c r="A45">
        <f t="shared" si="0"/>
        <v>44</v>
      </c>
      <c r="B45">
        <v>18096.45</v>
      </c>
    </row>
    <row r="46" spans="1:2" x14ac:dyDescent="0.2">
      <c r="A46">
        <f t="shared" si="0"/>
        <v>45</v>
      </c>
      <c r="B46">
        <v>18684.78</v>
      </c>
    </row>
    <row r="47" spans="1:2" x14ac:dyDescent="0.2">
      <c r="A47">
        <f t="shared" si="0"/>
        <v>46</v>
      </c>
      <c r="B47">
        <v>18541.669999999998</v>
      </c>
    </row>
    <row r="48" spans="1:2" x14ac:dyDescent="0.2">
      <c r="A48">
        <f t="shared" si="0"/>
        <v>47</v>
      </c>
      <c r="B48">
        <v>18625.32</v>
      </c>
    </row>
    <row r="49" spans="1:13" x14ac:dyDescent="0.2">
      <c r="A49">
        <f t="shared" si="0"/>
        <v>48</v>
      </c>
      <c r="B49">
        <v>18583.52</v>
      </c>
    </row>
    <row r="50" spans="1:13" x14ac:dyDescent="0.2">
      <c r="A50">
        <f t="shared" si="0"/>
        <v>49</v>
      </c>
      <c r="B50">
        <v>18613.55</v>
      </c>
    </row>
    <row r="51" spans="1:13" x14ac:dyDescent="0.2">
      <c r="A51">
        <f t="shared" si="0"/>
        <v>50</v>
      </c>
      <c r="B51">
        <v>18640.05</v>
      </c>
    </row>
    <row r="52" spans="1:13" x14ac:dyDescent="0.2">
      <c r="A52">
        <f t="shared" si="0"/>
        <v>51</v>
      </c>
      <c r="B52">
        <v>18689.580000000002</v>
      </c>
    </row>
    <row r="53" spans="1:13" x14ac:dyDescent="0.2">
      <c r="A53">
        <f t="shared" si="0"/>
        <v>52</v>
      </c>
      <c r="B53">
        <v>7559.32</v>
      </c>
      <c r="J53" s="23"/>
      <c r="L53" s="27">
        <v>0.59434027777777776</v>
      </c>
      <c r="M53" t="s">
        <v>24</v>
      </c>
    </row>
    <row r="54" spans="1:13" x14ac:dyDescent="0.2">
      <c r="A54">
        <f t="shared" si="0"/>
        <v>53</v>
      </c>
      <c r="B54">
        <v>5548.28</v>
      </c>
      <c r="J54" s="15">
        <f>HOUR(K54)*60+MINUTE(K54)+SECOND(K54)/60</f>
        <v>34.15</v>
      </c>
      <c r="K54" s="11">
        <f t="shared" ref="K54:K63" si="1">L54-$L$53</f>
        <v>2.3715277777777821E-2</v>
      </c>
      <c r="L54" s="26">
        <v>0.61805555555555558</v>
      </c>
      <c r="M54" t="s">
        <v>22</v>
      </c>
    </row>
    <row r="55" spans="1:13" x14ac:dyDescent="0.2">
      <c r="A55">
        <f t="shared" si="0"/>
        <v>54</v>
      </c>
      <c r="B55">
        <v>5373.27</v>
      </c>
      <c r="J55" s="15">
        <f t="shared" ref="J55:J63" si="2">HOUR(K55)*60+MINUTE(K55)+SECOND(K55)/60</f>
        <v>42.15</v>
      </c>
      <c r="K55" s="11">
        <f t="shared" si="1"/>
        <v>2.9270833333333357E-2</v>
      </c>
      <c r="L55" s="26">
        <v>0.62361111111111112</v>
      </c>
      <c r="M55" s="23" t="s">
        <v>38</v>
      </c>
    </row>
    <row r="56" spans="1:13" x14ac:dyDescent="0.2">
      <c r="A56">
        <f t="shared" si="0"/>
        <v>55</v>
      </c>
      <c r="B56">
        <v>4995.95</v>
      </c>
      <c r="J56" s="15">
        <v>2000</v>
      </c>
      <c r="K56" s="11"/>
      <c r="L56" s="25"/>
      <c r="M56" s="16" t="s">
        <v>31</v>
      </c>
    </row>
    <row r="57" spans="1:13" x14ac:dyDescent="0.2">
      <c r="A57">
        <f t="shared" si="0"/>
        <v>56</v>
      </c>
      <c r="B57">
        <v>4767.75</v>
      </c>
      <c r="J57" s="15">
        <f t="shared" si="2"/>
        <v>51.15</v>
      </c>
      <c r="K57" s="11">
        <f t="shared" si="1"/>
        <v>3.5520833333333335E-2</v>
      </c>
      <c r="L57" s="26">
        <v>0.62986111111111109</v>
      </c>
      <c r="M57" s="16" t="s">
        <v>23</v>
      </c>
    </row>
    <row r="58" spans="1:13" x14ac:dyDescent="0.2">
      <c r="A58">
        <f t="shared" si="0"/>
        <v>57</v>
      </c>
      <c r="B58">
        <v>4467.3500000000004</v>
      </c>
      <c r="J58" s="15">
        <f>HOUR(K58)*60+MINUTE(K58)+SECOND(K58)/60</f>
        <v>58.75</v>
      </c>
      <c r="K58" s="11">
        <f t="shared" si="1"/>
        <v>4.079861111111116E-2</v>
      </c>
      <c r="L58" s="26">
        <v>0.63513888888888892</v>
      </c>
      <c r="M58" s="23" t="s">
        <v>35</v>
      </c>
    </row>
    <row r="59" spans="1:13" x14ac:dyDescent="0.2">
      <c r="A59">
        <f t="shared" si="0"/>
        <v>58</v>
      </c>
      <c r="B59">
        <v>4300.2700000000004</v>
      </c>
      <c r="J59" s="15">
        <v>2000</v>
      </c>
      <c r="K59" s="11"/>
      <c r="L59" s="25"/>
      <c r="M59" s="23" t="s">
        <v>36</v>
      </c>
    </row>
    <row r="60" spans="1:13" x14ac:dyDescent="0.2">
      <c r="A60">
        <f t="shared" si="0"/>
        <v>59</v>
      </c>
      <c r="B60">
        <v>4038.4</v>
      </c>
      <c r="J60" s="15">
        <f t="shared" si="2"/>
        <v>64.150000000000006</v>
      </c>
      <c r="K60" s="11">
        <f t="shared" si="1"/>
        <v>4.4548611111111192E-2</v>
      </c>
      <c r="L60" s="26">
        <v>0.63888888888888895</v>
      </c>
      <c r="M60" s="23" t="s">
        <v>39</v>
      </c>
    </row>
    <row r="61" spans="1:13" x14ac:dyDescent="0.2">
      <c r="A61">
        <f t="shared" si="0"/>
        <v>60</v>
      </c>
      <c r="B61">
        <v>3870.98</v>
      </c>
      <c r="J61" s="15">
        <f t="shared" si="2"/>
        <v>64.316666666666663</v>
      </c>
      <c r="K61" s="11">
        <f t="shared" si="1"/>
        <v>4.4664351851851802E-2</v>
      </c>
      <c r="L61" s="26">
        <v>0.63900462962962956</v>
      </c>
      <c r="M61" s="23" t="s">
        <v>41</v>
      </c>
    </row>
    <row r="62" spans="1:13" x14ac:dyDescent="0.2">
      <c r="A62">
        <f t="shared" si="0"/>
        <v>61</v>
      </c>
      <c r="B62">
        <v>3729.4</v>
      </c>
      <c r="J62" s="15">
        <f t="shared" si="2"/>
        <v>91.1</v>
      </c>
      <c r="K62" s="11">
        <f t="shared" si="1"/>
        <v>6.3263888888888897E-2</v>
      </c>
      <c r="L62" s="26">
        <v>0.65760416666666666</v>
      </c>
      <c r="M62" s="23" t="s">
        <v>40</v>
      </c>
    </row>
    <row r="63" spans="1:13" x14ac:dyDescent="0.2">
      <c r="A63">
        <f t="shared" si="0"/>
        <v>62</v>
      </c>
      <c r="B63">
        <v>3406.25</v>
      </c>
      <c r="J63" s="15">
        <f t="shared" si="2"/>
        <v>130.03333333333333</v>
      </c>
      <c r="K63" s="11">
        <f t="shared" si="1"/>
        <v>9.0300925925925979E-2</v>
      </c>
      <c r="L63" s="26">
        <v>0.68464120370370374</v>
      </c>
      <c r="M63" t="s">
        <v>25</v>
      </c>
    </row>
    <row r="64" spans="1:13" x14ac:dyDescent="0.2">
      <c r="A64">
        <f t="shared" si="0"/>
        <v>63</v>
      </c>
      <c r="B64">
        <v>2928.23</v>
      </c>
      <c r="J64" s="15">
        <v>2000</v>
      </c>
      <c r="K64" s="11"/>
      <c r="L64" s="25"/>
      <c r="M64" t="s">
        <v>34</v>
      </c>
    </row>
    <row r="65" spans="1:2" x14ac:dyDescent="0.2">
      <c r="A65">
        <f t="shared" si="0"/>
        <v>64</v>
      </c>
      <c r="B65">
        <v>2851.4</v>
      </c>
    </row>
    <row r="66" spans="1:2" x14ac:dyDescent="0.2">
      <c r="A66">
        <f t="shared" si="0"/>
        <v>65</v>
      </c>
      <c r="B66">
        <v>2801.62</v>
      </c>
    </row>
    <row r="67" spans="1:2" x14ac:dyDescent="0.2">
      <c r="A67">
        <f t="shared" si="0"/>
        <v>66</v>
      </c>
      <c r="B67">
        <v>2781.25</v>
      </c>
    </row>
    <row r="68" spans="1:2" x14ac:dyDescent="0.2">
      <c r="A68">
        <f t="shared" ref="A68:A131" si="3">A67+1</f>
        <v>67</v>
      </c>
      <c r="B68">
        <v>2663.63</v>
      </c>
    </row>
    <row r="69" spans="1:2" x14ac:dyDescent="0.2">
      <c r="A69">
        <f t="shared" si="3"/>
        <v>68</v>
      </c>
      <c r="B69">
        <v>2699.52</v>
      </c>
    </row>
    <row r="70" spans="1:2" x14ac:dyDescent="0.2">
      <c r="A70">
        <f t="shared" si="3"/>
        <v>69</v>
      </c>
      <c r="B70">
        <v>2798.82</v>
      </c>
    </row>
    <row r="71" spans="1:2" x14ac:dyDescent="0.2">
      <c r="A71">
        <f t="shared" si="3"/>
        <v>70</v>
      </c>
      <c r="B71">
        <v>2842.6</v>
      </c>
    </row>
    <row r="72" spans="1:2" x14ac:dyDescent="0.2">
      <c r="A72">
        <f t="shared" si="3"/>
        <v>71</v>
      </c>
      <c r="B72">
        <v>2748.08</v>
      </c>
    </row>
    <row r="73" spans="1:2" x14ac:dyDescent="0.2">
      <c r="A73">
        <f t="shared" si="3"/>
        <v>72</v>
      </c>
      <c r="B73">
        <v>2755.1</v>
      </c>
    </row>
    <row r="74" spans="1:2" x14ac:dyDescent="0.2">
      <c r="A74">
        <f t="shared" si="3"/>
        <v>73</v>
      </c>
      <c r="B74">
        <v>2725.85</v>
      </c>
    </row>
    <row r="75" spans="1:2" x14ac:dyDescent="0.2">
      <c r="A75">
        <f t="shared" si="3"/>
        <v>74</v>
      </c>
      <c r="B75">
        <v>2650.72</v>
      </c>
    </row>
    <row r="76" spans="1:2" x14ac:dyDescent="0.2">
      <c r="A76">
        <f t="shared" si="3"/>
        <v>75</v>
      </c>
      <c r="B76">
        <v>2690.02</v>
      </c>
    </row>
    <row r="77" spans="1:2" x14ac:dyDescent="0.2">
      <c r="A77">
        <f t="shared" si="3"/>
        <v>76</v>
      </c>
      <c r="B77">
        <v>2791.68</v>
      </c>
    </row>
    <row r="78" spans="1:2" x14ac:dyDescent="0.2">
      <c r="A78">
        <f t="shared" si="3"/>
        <v>77</v>
      </c>
      <c r="B78">
        <v>2869.48</v>
      </c>
    </row>
    <row r="79" spans="1:2" x14ac:dyDescent="0.2">
      <c r="A79">
        <f t="shared" si="3"/>
        <v>78</v>
      </c>
      <c r="B79">
        <v>2775.32</v>
      </c>
    </row>
    <row r="80" spans="1:2" x14ac:dyDescent="0.2">
      <c r="A80">
        <f t="shared" si="3"/>
        <v>79</v>
      </c>
      <c r="B80">
        <v>2735.23</v>
      </c>
    </row>
    <row r="81" spans="1:2" x14ac:dyDescent="0.2">
      <c r="A81">
        <f t="shared" si="3"/>
        <v>80</v>
      </c>
      <c r="B81">
        <v>2750.93</v>
      </c>
    </row>
    <row r="82" spans="1:2" x14ac:dyDescent="0.2">
      <c r="A82">
        <f t="shared" si="3"/>
        <v>81</v>
      </c>
      <c r="B82">
        <v>2792</v>
      </c>
    </row>
    <row r="83" spans="1:2" x14ac:dyDescent="0.2">
      <c r="A83">
        <f t="shared" si="3"/>
        <v>82</v>
      </c>
      <c r="B83">
        <v>2701.25</v>
      </c>
    </row>
    <row r="84" spans="1:2" x14ac:dyDescent="0.2">
      <c r="A84">
        <f t="shared" si="3"/>
        <v>83</v>
      </c>
      <c r="B84">
        <v>2824.28</v>
      </c>
    </row>
    <row r="85" spans="1:2" x14ac:dyDescent="0.2">
      <c r="A85">
        <f t="shared" si="3"/>
        <v>84</v>
      </c>
      <c r="B85">
        <v>2818.57</v>
      </c>
    </row>
    <row r="86" spans="1:2" x14ac:dyDescent="0.2">
      <c r="A86">
        <f t="shared" si="3"/>
        <v>85</v>
      </c>
      <c r="B86">
        <v>2792.73</v>
      </c>
    </row>
    <row r="87" spans="1:2" x14ac:dyDescent="0.2">
      <c r="A87">
        <f t="shared" si="3"/>
        <v>86</v>
      </c>
      <c r="B87">
        <v>2754.97</v>
      </c>
    </row>
    <row r="88" spans="1:2" x14ac:dyDescent="0.2">
      <c r="A88">
        <f t="shared" si="3"/>
        <v>87</v>
      </c>
      <c r="B88">
        <v>2789.55</v>
      </c>
    </row>
    <row r="89" spans="1:2" x14ac:dyDescent="0.2">
      <c r="A89">
        <f t="shared" si="3"/>
        <v>88</v>
      </c>
      <c r="B89">
        <v>2783.98</v>
      </c>
    </row>
    <row r="90" spans="1:2" x14ac:dyDescent="0.2">
      <c r="A90">
        <f t="shared" si="3"/>
        <v>89</v>
      </c>
      <c r="B90">
        <v>2736.67</v>
      </c>
    </row>
    <row r="91" spans="1:2" x14ac:dyDescent="0.2">
      <c r="A91">
        <f t="shared" si="3"/>
        <v>90</v>
      </c>
      <c r="B91">
        <v>1991.13</v>
      </c>
    </row>
    <row r="92" spans="1:2" x14ac:dyDescent="0.2">
      <c r="A92">
        <f t="shared" si="3"/>
        <v>91</v>
      </c>
    </row>
    <row r="93" spans="1:2" x14ac:dyDescent="0.2">
      <c r="A93">
        <f t="shared" si="3"/>
        <v>92</v>
      </c>
    </row>
    <row r="94" spans="1:2" x14ac:dyDescent="0.2">
      <c r="A94">
        <f t="shared" si="3"/>
        <v>93</v>
      </c>
    </row>
    <row r="95" spans="1:2" x14ac:dyDescent="0.2">
      <c r="A95">
        <f t="shared" si="3"/>
        <v>94</v>
      </c>
    </row>
    <row r="96" spans="1:2" x14ac:dyDescent="0.2">
      <c r="A96">
        <f t="shared" si="3"/>
        <v>95</v>
      </c>
    </row>
    <row r="97" spans="1:1" x14ac:dyDescent="0.2">
      <c r="A97">
        <f t="shared" si="3"/>
        <v>96</v>
      </c>
    </row>
    <row r="98" spans="1:1" x14ac:dyDescent="0.2">
      <c r="A98">
        <f t="shared" si="3"/>
        <v>97</v>
      </c>
    </row>
    <row r="99" spans="1:1" x14ac:dyDescent="0.2">
      <c r="A99">
        <f t="shared" si="3"/>
        <v>98</v>
      </c>
    </row>
    <row r="100" spans="1:1" x14ac:dyDescent="0.2">
      <c r="A100">
        <f t="shared" si="3"/>
        <v>99</v>
      </c>
    </row>
    <row r="101" spans="1:1" x14ac:dyDescent="0.2">
      <c r="A101">
        <f t="shared" si="3"/>
        <v>100</v>
      </c>
    </row>
    <row r="102" spans="1:1" x14ac:dyDescent="0.2">
      <c r="A102">
        <f t="shared" si="3"/>
        <v>101</v>
      </c>
    </row>
    <row r="103" spans="1:1" x14ac:dyDescent="0.2">
      <c r="A103">
        <f t="shared" si="3"/>
        <v>102</v>
      </c>
    </row>
    <row r="104" spans="1:1" x14ac:dyDescent="0.2">
      <c r="A104">
        <f t="shared" si="3"/>
        <v>103</v>
      </c>
    </row>
    <row r="105" spans="1:1" x14ac:dyDescent="0.2">
      <c r="A105">
        <f t="shared" si="3"/>
        <v>104</v>
      </c>
    </row>
    <row r="106" spans="1:1" x14ac:dyDescent="0.2">
      <c r="A106">
        <f t="shared" si="3"/>
        <v>105</v>
      </c>
    </row>
    <row r="107" spans="1:1" x14ac:dyDescent="0.2">
      <c r="A107">
        <f t="shared" si="3"/>
        <v>106</v>
      </c>
    </row>
    <row r="108" spans="1:1" x14ac:dyDescent="0.2">
      <c r="A108">
        <f t="shared" si="3"/>
        <v>107</v>
      </c>
    </row>
    <row r="109" spans="1:1" x14ac:dyDescent="0.2">
      <c r="A109">
        <f t="shared" si="3"/>
        <v>108</v>
      </c>
    </row>
    <row r="110" spans="1:1" x14ac:dyDescent="0.2">
      <c r="A110">
        <f t="shared" si="3"/>
        <v>109</v>
      </c>
    </row>
    <row r="111" spans="1:1" x14ac:dyDescent="0.2">
      <c r="A111">
        <f t="shared" si="3"/>
        <v>110</v>
      </c>
    </row>
    <row r="112" spans="1:1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workbookViewId="0">
      <selection activeCell="J39" sqref="J39"/>
    </sheetView>
  </sheetViews>
  <sheetFormatPr defaultRowHeight="12.75" x14ac:dyDescent="0.2"/>
  <cols>
    <col min="1" max="1" width="22.85546875" bestFit="1" customWidth="1"/>
    <col min="2" max="2" width="14.42578125" bestFit="1" customWidth="1"/>
    <col min="10" max="10" width="11.42578125" bestFit="1" customWidth="1"/>
  </cols>
  <sheetData>
    <row r="1" spans="1:14" x14ac:dyDescent="0.2">
      <c r="A1" t="s">
        <v>2</v>
      </c>
      <c r="B1" t="s">
        <v>37</v>
      </c>
    </row>
    <row r="2" spans="1:14" x14ac:dyDescent="0.2">
      <c r="A2" t="s">
        <v>3</v>
      </c>
      <c r="B2" t="s">
        <v>43</v>
      </c>
    </row>
    <row r="3" spans="1:14" x14ac:dyDescent="0.2">
      <c r="A3" t="s">
        <v>4</v>
      </c>
    </row>
    <row r="4" spans="1:14" x14ac:dyDescent="0.2">
      <c r="A4" t="s">
        <v>5</v>
      </c>
      <c r="B4" s="4">
        <v>45735.593935185185</v>
      </c>
    </row>
    <row r="5" spans="1:14" x14ac:dyDescent="0.2">
      <c r="A5" t="s">
        <v>6</v>
      </c>
      <c r="B5" s="4">
        <v>45735.656423611108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45735.594340277778</v>
      </c>
      <c r="B8">
        <v>0</v>
      </c>
      <c r="C8">
        <v>0.67</v>
      </c>
      <c r="D8">
        <v>1.73</v>
      </c>
      <c r="E8">
        <v>0</v>
      </c>
      <c r="F8">
        <v>2.3199999999999998</v>
      </c>
      <c r="G8">
        <v>1.35</v>
      </c>
      <c r="H8">
        <v>0.63</v>
      </c>
      <c r="I8">
        <v>1.1299999999999999</v>
      </c>
      <c r="J8">
        <v>0.68</v>
      </c>
      <c r="K8">
        <v>2.42</v>
      </c>
      <c r="L8">
        <v>0.17</v>
      </c>
      <c r="M8">
        <v>0.02</v>
      </c>
      <c r="N8">
        <v>0</v>
      </c>
    </row>
    <row r="9" spans="1:14" x14ac:dyDescent="0.2">
      <c r="A9" s="4">
        <v>45735.595034722224</v>
      </c>
      <c r="B9">
        <v>60</v>
      </c>
      <c r="C9">
        <v>1.48</v>
      </c>
      <c r="D9">
        <v>3.3</v>
      </c>
      <c r="E9">
        <v>0.05</v>
      </c>
      <c r="F9">
        <v>4.55</v>
      </c>
      <c r="G9">
        <v>3.67</v>
      </c>
      <c r="H9">
        <v>2.73</v>
      </c>
      <c r="I9">
        <v>2.12</v>
      </c>
      <c r="J9">
        <v>1.42</v>
      </c>
      <c r="K9">
        <v>4.2300000000000004</v>
      </c>
      <c r="L9">
        <v>0.57999999999999996</v>
      </c>
      <c r="M9">
        <v>0.02</v>
      </c>
      <c r="N9">
        <v>0</v>
      </c>
    </row>
    <row r="10" spans="1:14" x14ac:dyDescent="0.2">
      <c r="A10" s="4">
        <v>45735.595729166664</v>
      </c>
      <c r="B10">
        <v>120</v>
      </c>
      <c r="C10">
        <v>0.67</v>
      </c>
      <c r="D10">
        <v>1.68</v>
      </c>
      <c r="E10">
        <v>0.12</v>
      </c>
      <c r="F10">
        <v>2.97</v>
      </c>
      <c r="G10">
        <v>2.2999999999999998</v>
      </c>
      <c r="H10">
        <v>1.08</v>
      </c>
      <c r="I10">
        <v>2.0699999999999998</v>
      </c>
      <c r="J10">
        <v>1.53</v>
      </c>
      <c r="K10">
        <v>3.33</v>
      </c>
      <c r="L10">
        <v>0.15</v>
      </c>
      <c r="M10">
        <v>0.02</v>
      </c>
      <c r="N10">
        <v>0</v>
      </c>
    </row>
    <row r="11" spans="1:14" x14ac:dyDescent="0.2">
      <c r="A11" s="4">
        <v>45735.59642361111</v>
      </c>
      <c r="B11">
        <v>180</v>
      </c>
      <c r="C11">
        <v>176.38</v>
      </c>
      <c r="D11">
        <v>472.83</v>
      </c>
      <c r="E11">
        <v>25.65</v>
      </c>
      <c r="F11">
        <v>657.8</v>
      </c>
      <c r="G11">
        <v>512.15</v>
      </c>
      <c r="H11">
        <v>293.45</v>
      </c>
      <c r="I11">
        <v>368.1</v>
      </c>
      <c r="J11">
        <v>255.98</v>
      </c>
      <c r="K11">
        <v>688.25</v>
      </c>
      <c r="L11">
        <v>72.23</v>
      </c>
      <c r="M11">
        <v>0.02</v>
      </c>
      <c r="N11">
        <v>0</v>
      </c>
    </row>
    <row r="12" spans="1:14" x14ac:dyDescent="0.2">
      <c r="A12" s="4">
        <v>45735.597118055557</v>
      </c>
      <c r="B12">
        <v>240</v>
      </c>
      <c r="C12">
        <v>1720.48</v>
      </c>
      <c r="D12">
        <v>4564.18</v>
      </c>
      <c r="E12">
        <v>269.88</v>
      </c>
      <c r="F12">
        <v>6324.32</v>
      </c>
      <c r="G12">
        <v>4916.3999999999996</v>
      </c>
      <c r="H12">
        <v>2807.78</v>
      </c>
      <c r="I12">
        <v>3549.77</v>
      </c>
      <c r="J12">
        <v>2698.9</v>
      </c>
      <c r="K12">
        <v>6677.25</v>
      </c>
      <c r="L12">
        <v>702.85</v>
      </c>
      <c r="M12">
        <v>0.02</v>
      </c>
      <c r="N12">
        <v>0</v>
      </c>
    </row>
    <row r="13" spans="1:14" x14ac:dyDescent="0.2">
      <c r="A13" s="4">
        <v>45735.597812499997</v>
      </c>
      <c r="B13">
        <v>300</v>
      </c>
      <c r="C13">
        <v>3935.2</v>
      </c>
      <c r="D13">
        <v>10429.65</v>
      </c>
      <c r="E13">
        <v>666.2</v>
      </c>
      <c r="F13">
        <v>14436.8</v>
      </c>
      <c r="G13">
        <v>11231.28</v>
      </c>
      <c r="H13">
        <v>6420.78</v>
      </c>
      <c r="I13">
        <v>8108.08</v>
      </c>
      <c r="J13">
        <v>6661.9</v>
      </c>
      <c r="K13">
        <v>15250.28</v>
      </c>
      <c r="L13">
        <v>1604.68</v>
      </c>
      <c r="M13">
        <v>0.02</v>
      </c>
      <c r="N13">
        <v>0</v>
      </c>
    </row>
    <row r="14" spans="1:14" x14ac:dyDescent="0.2">
      <c r="A14" s="4">
        <v>45735.598506944443</v>
      </c>
      <c r="B14">
        <v>360</v>
      </c>
      <c r="C14">
        <v>5021.05</v>
      </c>
      <c r="D14">
        <v>13319.82</v>
      </c>
      <c r="E14">
        <v>851.12</v>
      </c>
      <c r="F14">
        <v>18436.400000000001</v>
      </c>
      <c r="G14">
        <v>14340.4</v>
      </c>
      <c r="H14">
        <v>8196.1</v>
      </c>
      <c r="I14">
        <v>10343.65</v>
      </c>
      <c r="J14">
        <v>8511.08</v>
      </c>
      <c r="K14">
        <v>19455.52</v>
      </c>
      <c r="L14">
        <v>2049.25</v>
      </c>
      <c r="M14">
        <v>0.02</v>
      </c>
      <c r="N14">
        <v>0</v>
      </c>
    </row>
    <row r="15" spans="1:14" x14ac:dyDescent="0.2">
      <c r="A15" s="4">
        <v>45735.59920138889</v>
      </c>
      <c r="B15">
        <v>420</v>
      </c>
      <c r="C15">
        <v>8153.58</v>
      </c>
      <c r="D15">
        <v>21640.13</v>
      </c>
      <c r="E15">
        <v>1397.83</v>
      </c>
      <c r="F15">
        <v>29960.22</v>
      </c>
      <c r="G15">
        <v>23303.599999999999</v>
      </c>
      <c r="H15">
        <v>13314.55</v>
      </c>
      <c r="I15">
        <v>16805.37</v>
      </c>
      <c r="J15">
        <v>13978.55</v>
      </c>
      <c r="K15">
        <v>31621.78</v>
      </c>
      <c r="L15">
        <v>3327.2</v>
      </c>
      <c r="M15">
        <v>0.02</v>
      </c>
      <c r="N15">
        <v>0</v>
      </c>
    </row>
    <row r="16" spans="1:14" x14ac:dyDescent="0.2">
      <c r="A16" s="4">
        <v>45735.599895833337</v>
      </c>
      <c r="B16">
        <v>480</v>
      </c>
      <c r="C16">
        <v>8389.7999999999993</v>
      </c>
      <c r="D16">
        <v>22255.95</v>
      </c>
      <c r="E16">
        <v>1479.85</v>
      </c>
      <c r="F16">
        <v>30820.43</v>
      </c>
      <c r="G16">
        <v>23967.07</v>
      </c>
      <c r="H16">
        <v>13697.15</v>
      </c>
      <c r="I16">
        <v>17295.330000000002</v>
      </c>
      <c r="J16">
        <v>14798.65</v>
      </c>
      <c r="K16">
        <v>32530.5</v>
      </c>
      <c r="L16">
        <v>3426.5</v>
      </c>
      <c r="M16">
        <v>0.02</v>
      </c>
      <c r="N16">
        <v>0</v>
      </c>
    </row>
    <row r="17" spans="1:14" x14ac:dyDescent="0.2">
      <c r="A17" s="4">
        <v>45735.600590277776</v>
      </c>
      <c r="B17">
        <v>540</v>
      </c>
      <c r="C17">
        <v>9413.2000000000007</v>
      </c>
      <c r="D17">
        <v>24975.52</v>
      </c>
      <c r="E17">
        <v>1686.37</v>
      </c>
      <c r="F17">
        <v>34586.980000000003</v>
      </c>
      <c r="G17">
        <v>26897.93</v>
      </c>
      <c r="H17">
        <v>15371.12</v>
      </c>
      <c r="I17">
        <v>19409.87</v>
      </c>
      <c r="J17">
        <v>16863.53</v>
      </c>
      <c r="K17">
        <v>36509.68</v>
      </c>
      <c r="L17">
        <v>3842.83</v>
      </c>
      <c r="M17">
        <v>0.02</v>
      </c>
      <c r="N17">
        <v>0</v>
      </c>
    </row>
    <row r="18" spans="1:14" x14ac:dyDescent="0.2">
      <c r="A18" s="4">
        <v>45735.601284722223</v>
      </c>
      <c r="B18">
        <v>600</v>
      </c>
      <c r="C18">
        <v>9390.07</v>
      </c>
      <c r="D18">
        <v>24904.85</v>
      </c>
      <c r="E18">
        <v>1720.95</v>
      </c>
      <c r="F18">
        <v>34477.769999999997</v>
      </c>
      <c r="G18">
        <v>26820.68</v>
      </c>
      <c r="H18">
        <v>15326.53</v>
      </c>
      <c r="I18">
        <v>19342.669999999998</v>
      </c>
      <c r="J18">
        <v>17209.23</v>
      </c>
      <c r="K18">
        <v>36399.78</v>
      </c>
      <c r="L18">
        <v>3830.18</v>
      </c>
      <c r="M18">
        <v>0.02</v>
      </c>
      <c r="N18">
        <v>0</v>
      </c>
    </row>
    <row r="19" spans="1:14" x14ac:dyDescent="0.2">
      <c r="A19" s="4">
        <v>45735.601979166669</v>
      </c>
      <c r="B19">
        <v>660</v>
      </c>
      <c r="C19">
        <v>9122.4500000000007</v>
      </c>
      <c r="D19">
        <v>24214.2</v>
      </c>
      <c r="E19">
        <v>1711.05</v>
      </c>
      <c r="F19">
        <v>33527.75</v>
      </c>
      <c r="G19">
        <v>26078.63</v>
      </c>
      <c r="H19">
        <v>14896.93</v>
      </c>
      <c r="I19">
        <v>18809.25</v>
      </c>
      <c r="J19">
        <v>17110.93</v>
      </c>
      <c r="K19">
        <v>35383.879999999997</v>
      </c>
      <c r="L19">
        <v>3725.42</v>
      </c>
      <c r="M19">
        <v>0.02</v>
      </c>
      <c r="N19">
        <v>0</v>
      </c>
    </row>
    <row r="20" spans="1:14" x14ac:dyDescent="0.2">
      <c r="A20" s="4">
        <v>45735.602673611109</v>
      </c>
      <c r="B20">
        <v>720</v>
      </c>
      <c r="C20">
        <v>9072.48</v>
      </c>
      <c r="D20">
        <v>24072.58</v>
      </c>
      <c r="E20">
        <v>1733.75</v>
      </c>
      <c r="F20">
        <v>33333.019999999997</v>
      </c>
      <c r="G20">
        <v>25926.43</v>
      </c>
      <c r="H20">
        <v>14816</v>
      </c>
      <c r="I20">
        <v>18706.3</v>
      </c>
      <c r="J20">
        <v>17337.419999999998</v>
      </c>
      <c r="K20">
        <v>35184.35</v>
      </c>
      <c r="L20">
        <v>3704.27</v>
      </c>
      <c r="M20">
        <v>0.02</v>
      </c>
      <c r="N20">
        <v>0</v>
      </c>
    </row>
    <row r="21" spans="1:14" x14ac:dyDescent="0.2">
      <c r="A21" s="4">
        <v>45735.603368055556</v>
      </c>
      <c r="B21">
        <v>780</v>
      </c>
      <c r="C21">
        <v>9006</v>
      </c>
      <c r="D21">
        <v>23889.88</v>
      </c>
      <c r="E21">
        <v>1749.93</v>
      </c>
      <c r="F21">
        <v>33072.550000000003</v>
      </c>
      <c r="G21">
        <v>25720.7</v>
      </c>
      <c r="H21">
        <v>14698.77</v>
      </c>
      <c r="I21">
        <v>18561.63</v>
      </c>
      <c r="J21">
        <v>17498.38</v>
      </c>
      <c r="K21">
        <v>34914.080000000002</v>
      </c>
      <c r="L21">
        <v>3675.08</v>
      </c>
      <c r="M21">
        <v>0.02</v>
      </c>
      <c r="N21">
        <v>0</v>
      </c>
    </row>
    <row r="22" spans="1:14" x14ac:dyDescent="0.2">
      <c r="A22" s="4">
        <v>45735.604062500002</v>
      </c>
      <c r="B22">
        <v>840</v>
      </c>
      <c r="C22">
        <v>8895.92</v>
      </c>
      <c r="D22">
        <v>23590.48</v>
      </c>
      <c r="E22">
        <v>1750.68</v>
      </c>
      <c r="F22">
        <v>32668.63</v>
      </c>
      <c r="G22">
        <v>25408.55</v>
      </c>
      <c r="H22">
        <v>14517.13</v>
      </c>
      <c r="I22">
        <v>18326.830000000002</v>
      </c>
      <c r="J22">
        <v>17507.68</v>
      </c>
      <c r="K22">
        <v>34484.519999999997</v>
      </c>
      <c r="L22">
        <v>3631.23</v>
      </c>
      <c r="M22">
        <v>0.02</v>
      </c>
      <c r="N22">
        <v>0</v>
      </c>
    </row>
    <row r="23" spans="1:14" x14ac:dyDescent="0.2">
      <c r="A23" s="4">
        <v>45735.604756944442</v>
      </c>
      <c r="B23">
        <v>900</v>
      </c>
      <c r="C23">
        <v>8906.42</v>
      </c>
      <c r="D23">
        <v>23646.35</v>
      </c>
      <c r="E23">
        <v>1772.43</v>
      </c>
      <c r="F23">
        <v>32746.47</v>
      </c>
      <c r="G23">
        <v>25466.6</v>
      </c>
      <c r="H23">
        <v>14557.2</v>
      </c>
      <c r="I23">
        <v>18372.349999999999</v>
      </c>
      <c r="J23">
        <v>17723.95</v>
      </c>
      <c r="K23">
        <v>34561.82</v>
      </c>
      <c r="L23">
        <v>3634.4</v>
      </c>
      <c r="M23">
        <v>0.02</v>
      </c>
      <c r="N23">
        <v>0</v>
      </c>
    </row>
    <row r="24" spans="1:14" x14ac:dyDescent="0.2">
      <c r="A24" s="4">
        <v>45735.605451388888</v>
      </c>
      <c r="B24">
        <v>960</v>
      </c>
      <c r="C24">
        <v>8888.23</v>
      </c>
      <c r="D24">
        <v>23568.07</v>
      </c>
      <c r="E24">
        <v>1784.02</v>
      </c>
      <c r="F24">
        <v>32627.68</v>
      </c>
      <c r="G24">
        <v>25376.58</v>
      </c>
      <c r="H24">
        <v>14500.62</v>
      </c>
      <c r="I24">
        <v>18306.75</v>
      </c>
      <c r="J24">
        <v>17840.57</v>
      </c>
      <c r="K24">
        <v>34443.379999999997</v>
      </c>
      <c r="L24">
        <v>3628.1</v>
      </c>
      <c r="M24">
        <v>0.02</v>
      </c>
      <c r="N24">
        <v>0</v>
      </c>
    </row>
    <row r="25" spans="1:14" x14ac:dyDescent="0.2">
      <c r="A25" s="4">
        <v>45735.606145833335</v>
      </c>
      <c r="B25">
        <v>1020</v>
      </c>
      <c r="C25">
        <v>8921.0499999999993</v>
      </c>
      <c r="D25">
        <v>23678.5</v>
      </c>
      <c r="E25">
        <v>1803.02</v>
      </c>
      <c r="F25">
        <v>32782.699999999997</v>
      </c>
      <c r="G25">
        <v>25496.63</v>
      </c>
      <c r="H25">
        <v>14569.67</v>
      </c>
      <c r="I25">
        <v>18398.88</v>
      </c>
      <c r="J25">
        <v>18030.27</v>
      </c>
      <c r="K25">
        <v>34606.400000000001</v>
      </c>
      <c r="L25">
        <v>3641.93</v>
      </c>
      <c r="M25">
        <v>0.02</v>
      </c>
      <c r="N25">
        <v>0</v>
      </c>
    </row>
    <row r="26" spans="1:14" x14ac:dyDescent="0.2">
      <c r="A26" s="4">
        <v>45735.606840277775</v>
      </c>
      <c r="B26">
        <v>1080</v>
      </c>
      <c r="C26">
        <v>8983.6299999999992</v>
      </c>
      <c r="D26">
        <v>23817.5</v>
      </c>
      <c r="E26">
        <v>1819.08</v>
      </c>
      <c r="F26">
        <v>32986</v>
      </c>
      <c r="G26">
        <v>25661.05</v>
      </c>
      <c r="H26">
        <v>14660.83</v>
      </c>
      <c r="I26">
        <v>18505.97</v>
      </c>
      <c r="J26">
        <v>18190.62</v>
      </c>
      <c r="K26">
        <v>34815.050000000003</v>
      </c>
      <c r="L26">
        <v>3665.07</v>
      </c>
      <c r="M26">
        <v>0.02</v>
      </c>
      <c r="N26">
        <v>0</v>
      </c>
    </row>
    <row r="27" spans="1:14" x14ac:dyDescent="0.2">
      <c r="A27" s="4">
        <v>45735.607534722221</v>
      </c>
      <c r="B27">
        <v>1140</v>
      </c>
      <c r="C27">
        <v>8770.9500000000007</v>
      </c>
      <c r="D27">
        <v>23281.75</v>
      </c>
      <c r="E27">
        <v>1764.35</v>
      </c>
      <c r="F27">
        <v>32226.47</v>
      </c>
      <c r="G27">
        <v>25066.78</v>
      </c>
      <c r="H27">
        <v>14324.8</v>
      </c>
      <c r="I27">
        <v>18082.47</v>
      </c>
      <c r="J27">
        <v>17643.669999999998</v>
      </c>
      <c r="K27">
        <v>34023.07</v>
      </c>
      <c r="L27">
        <v>3582.5</v>
      </c>
      <c r="M27">
        <v>0.02</v>
      </c>
      <c r="N27">
        <v>0</v>
      </c>
    </row>
    <row r="28" spans="1:14" x14ac:dyDescent="0.2">
      <c r="A28" s="4">
        <v>45735.608229166668</v>
      </c>
      <c r="B28">
        <v>1200</v>
      </c>
      <c r="C28">
        <v>8901.82</v>
      </c>
      <c r="D28">
        <v>23619.73</v>
      </c>
      <c r="E28">
        <v>1843.58</v>
      </c>
      <c r="F28">
        <v>32704.799999999999</v>
      </c>
      <c r="G28">
        <v>25435.35</v>
      </c>
      <c r="H28">
        <v>14537.43</v>
      </c>
      <c r="I28">
        <v>18352.27</v>
      </c>
      <c r="J28">
        <v>18435.5</v>
      </c>
      <c r="K28">
        <v>34512.97</v>
      </c>
      <c r="L28">
        <v>3634.35</v>
      </c>
      <c r="M28">
        <v>0.02</v>
      </c>
      <c r="N28">
        <v>0</v>
      </c>
    </row>
    <row r="29" spans="1:14" x14ac:dyDescent="0.2">
      <c r="A29" s="4">
        <v>45735.608923611115</v>
      </c>
      <c r="B29">
        <v>1260</v>
      </c>
      <c r="C29">
        <v>9023.07</v>
      </c>
      <c r="D29">
        <v>23938.27</v>
      </c>
      <c r="E29">
        <v>1837.65</v>
      </c>
      <c r="F29">
        <v>33149.42</v>
      </c>
      <c r="G29">
        <v>25786.38</v>
      </c>
      <c r="H29">
        <v>14730.1</v>
      </c>
      <c r="I29">
        <v>18596.169999999998</v>
      </c>
      <c r="J29">
        <v>18376.650000000001</v>
      </c>
      <c r="K29">
        <v>34988.800000000003</v>
      </c>
      <c r="L29">
        <v>3680.85</v>
      </c>
      <c r="M29">
        <v>0.02</v>
      </c>
      <c r="N29">
        <v>0</v>
      </c>
    </row>
    <row r="30" spans="1:14" x14ac:dyDescent="0.2">
      <c r="A30" s="4">
        <v>45735.609618055554</v>
      </c>
      <c r="B30">
        <v>1320</v>
      </c>
      <c r="C30">
        <v>9052.5499999999993</v>
      </c>
      <c r="D30">
        <v>24017.72</v>
      </c>
      <c r="E30">
        <v>1843.43</v>
      </c>
      <c r="F30">
        <v>33249.58</v>
      </c>
      <c r="G30">
        <v>25852.9</v>
      </c>
      <c r="H30">
        <v>14782.6</v>
      </c>
      <c r="I30">
        <v>18662.23</v>
      </c>
      <c r="J30">
        <v>18434.12</v>
      </c>
      <c r="K30">
        <v>35099.730000000003</v>
      </c>
      <c r="L30">
        <v>3695.65</v>
      </c>
      <c r="M30">
        <v>0.02</v>
      </c>
      <c r="N30">
        <v>0</v>
      </c>
    </row>
    <row r="31" spans="1:14" x14ac:dyDescent="0.2">
      <c r="A31" s="4">
        <v>45735.610312500001</v>
      </c>
      <c r="B31">
        <v>1380</v>
      </c>
      <c r="C31">
        <v>9075.65</v>
      </c>
      <c r="D31">
        <v>24075.98</v>
      </c>
      <c r="E31">
        <v>1848.52</v>
      </c>
      <c r="F31">
        <v>33338.53</v>
      </c>
      <c r="G31">
        <v>25939.83</v>
      </c>
      <c r="H31">
        <v>14812.22</v>
      </c>
      <c r="I31">
        <v>18708.87</v>
      </c>
      <c r="J31">
        <v>18485.57</v>
      </c>
      <c r="K31">
        <v>35195.17</v>
      </c>
      <c r="L31">
        <v>3705.18</v>
      </c>
      <c r="M31">
        <v>0.02</v>
      </c>
      <c r="N31">
        <v>0</v>
      </c>
    </row>
    <row r="32" spans="1:14" x14ac:dyDescent="0.2">
      <c r="A32" s="4">
        <v>45735.611006944448</v>
      </c>
      <c r="B32">
        <v>1440</v>
      </c>
      <c r="C32">
        <v>9087.6299999999992</v>
      </c>
      <c r="D32">
        <v>24115.03</v>
      </c>
      <c r="E32">
        <v>1849.43</v>
      </c>
      <c r="F32">
        <v>33384.65</v>
      </c>
      <c r="G32">
        <v>25959.73</v>
      </c>
      <c r="H32">
        <v>14835.93</v>
      </c>
      <c r="I32">
        <v>18730.330000000002</v>
      </c>
      <c r="J32">
        <v>18494.150000000001</v>
      </c>
      <c r="K32">
        <v>35233.53</v>
      </c>
      <c r="L32">
        <v>3707.97</v>
      </c>
      <c r="M32">
        <v>0.02</v>
      </c>
      <c r="N32">
        <v>0</v>
      </c>
    </row>
    <row r="33" spans="1:14" x14ac:dyDescent="0.2">
      <c r="A33" s="4">
        <v>45735.611701388887</v>
      </c>
      <c r="B33">
        <v>1500</v>
      </c>
      <c r="C33">
        <v>9109.6200000000008</v>
      </c>
      <c r="D33">
        <v>24160.58</v>
      </c>
      <c r="E33">
        <v>1853.35</v>
      </c>
      <c r="F33">
        <v>33466.07</v>
      </c>
      <c r="G33">
        <v>26024.63</v>
      </c>
      <c r="H33">
        <v>14869.88</v>
      </c>
      <c r="I33">
        <v>18781.099999999999</v>
      </c>
      <c r="J33">
        <v>18534.169999999998</v>
      </c>
      <c r="K33">
        <v>35321.699999999997</v>
      </c>
      <c r="L33">
        <v>3719.17</v>
      </c>
      <c r="M33">
        <v>0.02</v>
      </c>
      <c r="N33">
        <v>0</v>
      </c>
    </row>
    <row r="34" spans="1:14" x14ac:dyDescent="0.2">
      <c r="A34" s="4">
        <v>45735.612395833334</v>
      </c>
      <c r="B34">
        <v>1560</v>
      </c>
      <c r="C34">
        <v>9038.7800000000007</v>
      </c>
      <c r="D34">
        <v>23982.87</v>
      </c>
      <c r="E34">
        <v>1842.62</v>
      </c>
      <c r="F34">
        <v>33202.33</v>
      </c>
      <c r="G34">
        <v>25827.52</v>
      </c>
      <c r="H34">
        <v>14763.78</v>
      </c>
      <c r="I34">
        <v>18627.849999999999</v>
      </c>
      <c r="J34">
        <v>18425.48</v>
      </c>
      <c r="K34">
        <v>35052.93</v>
      </c>
      <c r="L34">
        <v>3686.65</v>
      </c>
      <c r="M34">
        <v>0.02</v>
      </c>
      <c r="N34">
        <v>0</v>
      </c>
    </row>
    <row r="35" spans="1:14" x14ac:dyDescent="0.2">
      <c r="A35" s="4">
        <v>45735.61309027778</v>
      </c>
      <c r="B35">
        <v>1620</v>
      </c>
      <c r="C35">
        <v>9156.8700000000008</v>
      </c>
      <c r="D35">
        <v>24295.73</v>
      </c>
      <c r="E35">
        <v>1861.57</v>
      </c>
      <c r="F35">
        <v>33632.400000000001</v>
      </c>
      <c r="G35">
        <v>26163.05</v>
      </c>
      <c r="H35">
        <v>14949.05</v>
      </c>
      <c r="I35">
        <v>18871.98</v>
      </c>
      <c r="J35">
        <v>18615.78</v>
      </c>
      <c r="K35">
        <v>35498.43</v>
      </c>
      <c r="L35">
        <v>3736.23</v>
      </c>
      <c r="M35">
        <v>0.02</v>
      </c>
      <c r="N35">
        <v>0</v>
      </c>
    </row>
    <row r="36" spans="1:14" x14ac:dyDescent="0.2">
      <c r="A36" s="4">
        <v>45735.61378472222</v>
      </c>
      <c r="B36">
        <v>1680</v>
      </c>
      <c r="C36">
        <v>9160.25</v>
      </c>
      <c r="D36">
        <v>24291.65</v>
      </c>
      <c r="E36">
        <v>1866.28</v>
      </c>
      <c r="F36">
        <v>33640.800000000003</v>
      </c>
      <c r="G36">
        <v>26162.35</v>
      </c>
      <c r="H36">
        <v>14946.58</v>
      </c>
      <c r="I36">
        <v>18876.830000000002</v>
      </c>
      <c r="J36">
        <v>18663.080000000002</v>
      </c>
      <c r="K36">
        <v>35509.93</v>
      </c>
      <c r="L36">
        <v>3740.47</v>
      </c>
      <c r="M36">
        <v>0.02</v>
      </c>
      <c r="N36">
        <v>0</v>
      </c>
    </row>
    <row r="37" spans="1:14" x14ac:dyDescent="0.2">
      <c r="A37" s="4">
        <v>45735.614479166667</v>
      </c>
      <c r="B37">
        <v>1740</v>
      </c>
      <c r="C37">
        <v>9141.43</v>
      </c>
      <c r="D37">
        <v>24265.13</v>
      </c>
      <c r="E37">
        <v>1862.78</v>
      </c>
      <c r="F37">
        <v>33591.550000000003</v>
      </c>
      <c r="G37">
        <v>26125.03</v>
      </c>
      <c r="H37">
        <v>14932.85</v>
      </c>
      <c r="I37">
        <v>18848.419999999998</v>
      </c>
      <c r="J37">
        <v>18627.47</v>
      </c>
      <c r="K37">
        <v>35461.72</v>
      </c>
      <c r="L37">
        <v>3734.92</v>
      </c>
      <c r="M37">
        <v>0.02</v>
      </c>
      <c r="N37">
        <v>0</v>
      </c>
    </row>
    <row r="38" spans="1:14" x14ac:dyDescent="0.2">
      <c r="A38" s="4">
        <v>45735.615173611113</v>
      </c>
      <c r="B38">
        <v>1800</v>
      </c>
      <c r="C38">
        <v>9205.6200000000008</v>
      </c>
      <c r="D38">
        <v>24427.7</v>
      </c>
      <c r="E38">
        <v>1871.92</v>
      </c>
      <c r="F38">
        <v>33828.22</v>
      </c>
      <c r="G38">
        <v>26317.67</v>
      </c>
      <c r="H38">
        <v>15039.67</v>
      </c>
      <c r="I38">
        <v>18985.53</v>
      </c>
      <c r="J38">
        <v>18719.18</v>
      </c>
      <c r="K38">
        <v>35713.97</v>
      </c>
      <c r="L38">
        <v>3756.25</v>
      </c>
      <c r="M38">
        <v>0.02</v>
      </c>
      <c r="N38">
        <v>0</v>
      </c>
    </row>
    <row r="39" spans="1:14" x14ac:dyDescent="0.2">
      <c r="A39" s="4">
        <v>45735.615868055553</v>
      </c>
      <c r="B39">
        <v>1860</v>
      </c>
      <c r="C39">
        <v>9307.2800000000007</v>
      </c>
      <c r="D39">
        <v>24673.1</v>
      </c>
      <c r="E39">
        <v>1890.37</v>
      </c>
      <c r="F39">
        <v>34163.22</v>
      </c>
      <c r="G39">
        <v>26567.72</v>
      </c>
      <c r="H39">
        <v>15183.77</v>
      </c>
      <c r="I39">
        <v>19167.419999999998</v>
      </c>
      <c r="J39">
        <v>18903.87</v>
      </c>
      <c r="K39">
        <v>36057.379999999997</v>
      </c>
      <c r="L39">
        <v>3796.17</v>
      </c>
      <c r="M39">
        <v>0.02</v>
      </c>
      <c r="N39">
        <v>0</v>
      </c>
    </row>
    <row r="40" spans="1:14" x14ac:dyDescent="0.2">
      <c r="A40" s="4">
        <v>45735.616562499999</v>
      </c>
      <c r="B40">
        <v>1920</v>
      </c>
      <c r="C40">
        <v>9170.0499999999993</v>
      </c>
      <c r="D40">
        <v>24326.7</v>
      </c>
      <c r="E40">
        <v>1869.97</v>
      </c>
      <c r="F40">
        <v>33696.17</v>
      </c>
      <c r="G40">
        <v>26198.799999999999</v>
      </c>
      <c r="H40">
        <v>14974.52</v>
      </c>
      <c r="I40">
        <v>18902.98</v>
      </c>
      <c r="J40">
        <v>18699.580000000002</v>
      </c>
      <c r="K40">
        <v>35559.379999999997</v>
      </c>
      <c r="L40">
        <v>3743.62</v>
      </c>
      <c r="M40">
        <v>0.02</v>
      </c>
      <c r="N40">
        <v>0</v>
      </c>
    </row>
    <row r="41" spans="1:14" x14ac:dyDescent="0.2">
      <c r="A41" s="4">
        <v>45735.617256944446</v>
      </c>
      <c r="B41">
        <v>1980</v>
      </c>
      <c r="C41">
        <v>9175.2199999999993</v>
      </c>
      <c r="D41">
        <v>24351.88</v>
      </c>
      <c r="E41">
        <v>1873.12</v>
      </c>
      <c r="F41">
        <v>33703</v>
      </c>
      <c r="G41">
        <v>26223.78</v>
      </c>
      <c r="H41">
        <v>14981.52</v>
      </c>
      <c r="I41">
        <v>18912.669999999998</v>
      </c>
      <c r="J41">
        <v>18731.2</v>
      </c>
      <c r="K41">
        <v>35588.879999999997</v>
      </c>
      <c r="L41">
        <v>3745.32</v>
      </c>
      <c r="M41">
        <v>0.02</v>
      </c>
      <c r="N41">
        <v>0</v>
      </c>
    </row>
    <row r="42" spans="1:14" x14ac:dyDescent="0.2">
      <c r="A42" s="4">
        <v>45735.617951388886</v>
      </c>
      <c r="B42">
        <v>2040</v>
      </c>
      <c r="C42">
        <v>9173.17</v>
      </c>
      <c r="D42">
        <v>24342.03</v>
      </c>
      <c r="E42">
        <v>1871.3</v>
      </c>
      <c r="F42">
        <v>33713.480000000003</v>
      </c>
      <c r="G42">
        <v>26217.200000000001</v>
      </c>
      <c r="H42">
        <v>14973.73</v>
      </c>
      <c r="I42">
        <v>18920.23</v>
      </c>
      <c r="J42">
        <v>18713.25</v>
      </c>
      <c r="K42">
        <v>35577.68</v>
      </c>
      <c r="L42">
        <v>3745.83</v>
      </c>
      <c r="M42">
        <v>0.02</v>
      </c>
      <c r="N42">
        <v>0</v>
      </c>
    </row>
    <row r="43" spans="1:14" x14ac:dyDescent="0.2">
      <c r="A43" s="4">
        <v>45735.618645833332</v>
      </c>
      <c r="B43">
        <v>2100</v>
      </c>
      <c r="C43">
        <v>9185.83</v>
      </c>
      <c r="D43">
        <v>24361</v>
      </c>
      <c r="E43">
        <v>1874.55</v>
      </c>
      <c r="F43">
        <v>33720.519999999997</v>
      </c>
      <c r="G43">
        <v>26232.400000000001</v>
      </c>
      <c r="H43">
        <v>14987.25</v>
      </c>
      <c r="I43">
        <v>18917.93</v>
      </c>
      <c r="J43">
        <v>18745.330000000002</v>
      </c>
      <c r="K43">
        <v>35601.769999999997</v>
      </c>
      <c r="L43">
        <v>3746.83</v>
      </c>
      <c r="M43">
        <v>0.02</v>
      </c>
      <c r="N43">
        <v>0</v>
      </c>
    </row>
    <row r="44" spans="1:14" x14ac:dyDescent="0.2">
      <c r="A44" s="4">
        <v>45735.619340277779</v>
      </c>
      <c r="B44">
        <v>2160</v>
      </c>
      <c r="C44">
        <v>9202.2800000000007</v>
      </c>
      <c r="D44">
        <v>24409.43</v>
      </c>
      <c r="E44">
        <v>1878.53</v>
      </c>
      <c r="F44">
        <v>33816.269999999997</v>
      </c>
      <c r="G44">
        <v>26292.82</v>
      </c>
      <c r="H44">
        <v>15032.38</v>
      </c>
      <c r="I44">
        <v>18972.32</v>
      </c>
      <c r="J44">
        <v>18785.13</v>
      </c>
      <c r="K44">
        <v>35690.25</v>
      </c>
      <c r="L44">
        <v>3756.4</v>
      </c>
      <c r="M44">
        <v>0.02</v>
      </c>
      <c r="N44">
        <v>0</v>
      </c>
    </row>
    <row r="45" spans="1:14" x14ac:dyDescent="0.2">
      <c r="A45" s="4">
        <v>45735.620034722226</v>
      </c>
      <c r="B45">
        <v>2220</v>
      </c>
      <c r="C45">
        <v>9263.27</v>
      </c>
      <c r="D45">
        <v>24585.599999999999</v>
      </c>
      <c r="E45">
        <v>1884.87</v>
      </c>
      <c r="F45">
        <v>34024.370000000003</v>
      </c>
      <c r="G45">
        <v>26469.83</v>
      </c>
      <c r="H45">
        <v>15124.82</v>
      </c>
      <c r="I45">
        <v>19094.330000000002</v>
      </c>
      <c r="J45">
        <v>18848.75</v>
      </c>
      <c r="K45">
        <v>35916.65</v>
      </c>
      <c r="L45">
        <v>3782.92</v>
      </c>
      <c r="M45">
        <v>0.02</v>
      </c>
      <c r="N45">
        <v>0</v>
      </c>
    </row>
    <row r="46" spans="1:14" x14ac:dyDescent="0.2">
      <c r="A46" s="4">
        <v>45735.620729166665</v>
      </c>
      <c r="B46">
        <v>2280</v>
      </c>
      <c r="C46">
        <v>9263.42</v>
      </c>
      <c r="D46">
        <v>24584.5</v>
      </c>
      <c r="E46">
        <v>1889.38</v>
      </c>
      <c r="F46">
        <v>34041.18</v>
      </c>
      <c r="G46">
        <v>26472.1</v>
      </c>
      <c r="H46">
        <v>15130.57</v>
      </c>
      <c r="I46">
        <v>19101.07</v>
      </c>
      <c r="J46">
        <v>18894.07</v>
      </c>
      <c r="K46">
        <v>35926.480000000003</v>
      </c>
      <c r="L46">
        <v>3780.98</v>
      </c>
      <c r="M46">
        <v>0.02</v>
      </c>
      <c r="N46">
        <v>0</v>
      </c>
    </row>
    <row r="47" spans="1:14" x14ac:dyDescent="0.2">
      <c r="A47" s="4">
        <v>45735.621423611112</v>
      </c>
      <c r="B47">
        <v>2340</v>
      </c>
      <c r="C47">
        <v>9264.93</v>
      </c>
      <c r="D47">
        <v>24579.25</v>
      </c>
      <c r="E47">
        <v>1887.17</v>
      </c>
      <c r="F47">
        <v>34034.1</v>
      </c>
      <c r="G47">
        <v>26473.82</v>
      </c>
      <c r="H47">
        <v>15121.38</v>
      </c>
      <c r="I47">
        <v>19099.55</v>
      </c>
      <c r="J47">
        <v>18871.38</v>
      </c>
      <c r="K47">
        <v>35931.53</v>
      </c>
      <c r="L47">
        <v>3781.25</v>
      </c>
      <c r="M47">
        <v>0.02</v>
      </c>
      <c r="N47">
        <v>0</v>
      </c>
    </row>
    <row r="48" spans="1:14" x14ac:dyDescent="0.2">
      <c r="A48" s="4">
        <v>45735.622118055559</v>
      </c>
      <c r="B48">
        <v>2400</v>
      </c>
      <c r="C48">
        <v>9128.67</v>
      </c>
      <c r="D48">
        <v>24214.080000000002</v>
      </c>
      <c r="E48">
        <v>1865.82</v>
      </c>
      <c r="F48">
        <v>33538.769999999997</v>
      </c>
      <c r="G48">
        <v>26082.12</v>
      </c>
      <c r="H48">
        <v>14904.05</v>
      </c>
      <c r="I48">
        <v>18814.3</v>
      </c>
      <c r="J48">
        <v>18657.63</v>
      </c>
      <c r="K48">
        <v>35394.6</v>
      </c>
      <c r="L48">
        <v>3726.37</v>
      </c>
      <c r="M48">
        <v>0.02</v>
      </c>
      <c r="N48">
        <v>0</v>
      </c>
    </row>
    <row r="49" spans="1:14" x14ac:dyDescent="0.2">
      <c r="A49" s="4">
        <v>45735.622812499998</v>
      </c>
      <c r="B49">
        <v>2460</v>
      </c>
      <c r="C49">
        <v>9219.43</v>
      </c>
      <c r="D49">
        <v>24460.28</v>
      </c>
      <c r="E49">
        <v>1880.7</v>
      </c>
      <c r="F49">
        <v>33865.949999999997</v>
      </c>
      <c r="G49">
        <v>26338.12</v>
      </c>
      <c r="H49">
        <v>15049.45</v>
      </c>
      <c r="I49">
        <v>18996.87</v>
      </c>
      <c r="J49">
        <v>18806.900000000001</v>
      </c>
      <c r="K49">
        <v>35740.230000000003</v>
      </c>
      <c r="L49">
        <v>3761.57</v>
      </c>
      <c r="M49">
        <v>0.02</v>
      </c>
      <c r="N49">
        <v>0</v>
      </c>
    </row>
    <row r="50" spans="1:14" x14ac:dyDescent="0.2">
      <c r="A50" s="4">
        <v>45735.623506944445</v>
      </c>
      <c r="B50">
        <v>2520</v>
      </c>
      <c r="C50">
        <v>8132.22</v>
      </c>
      <c r="D50">
        <v>21569.33</v>
      </c>
      <c r="E50">
        <v>1697.65</v>
      </c>
      <c r="F50">
        <v>29865.38</v>
      </c>
      <c r="G50">
        <v>23235.37</v>
      </c>
      <c r="H50">
        <v>13273.6</v>
      </c>
      <c r="I50">
        <v>16762.55</v>
      </c>
      <c r="J50">
        <v>16977.349999999999</v>
      </c>
      <c r="K50">
        <v>31530.28</v>
      </c>
      <c r="L50">
        <v>3319.62</v>
      </c>
      <c r="M50">
        <v>0.02</v>
      </c>
      <c r="N50">
        <v>0</v>
      </c>
    </row>
    <row r="51" spans="1:14" x14ac:dyDescent="0.2">
      <c r="A51" s="4">
        <v>45735.624201388891</v>
      </c>
      <c r="B51">
        <v>2580</v>
      </c>
      <c r="C51">
        <v>8803.07</v>
      </c>
      <c r="D51">
        <v>23372.83</v>
      </c>
      <c r="E51">
        <v>1809.67</v>
      </c>
      <c r="F51">
        <v>32347.58</v>
      </c>
      <c r="G51">
        <v>25153.88</v>
      </c>
      <c r="H51">
        <v>14384.63</v>
      </c>
      <c r="I51">
        <v>18147.78</v>
      </c>
      <c r="J51">
        <v>18096.45</v>
      </c>
      <c r="K51">
        <v>34148.58</v>
      </c>
      <c r="L51">
        <v>3595.95</v>
      </c>
      <c r="M51">
        <v>0.02</v>
      </c>
      <c r="N51">
        <v>0</v>
      </c>
    </row>
    <row r="52" spans="1:14" x14ac:dyDescent="0.2">
      <c r="A52" s="4">
        <v>45735.624895833331</v>
      </c>
      <c r="B52">
        <v>2640</v>
      </c>
      <c r="C52">
        <v>9177.6200000000008</v>
      </c>
      <c r="D52">
        <v>24330.73</v>
      </c>
      <c r="E52">
        <v>1868.47</v>
      </c>
      <c r="F52">
        <v>33699.15</v>
      </c>
      <c r="G52">
        <v>26213.95</v>
      </c>
      <c r="H52">
        <v>14975.05</v>
      </c>
      <c r="I52">
        <v>18918.27</v>
      </c>
      <c r="J52">
        <v>18684.78</v>
      </c>
      <c r="K52">
        <v>35576.43</v>
      </c>
      <c r="L52">
        <v>3741.98</v>
      </c>
      <c r="M52">
        <v>0.02</v>
      </c>
      <c r="N52">
        <v>0</v>
      </c>
    </row>
    <row r="53" spans="1:14" x14ac:dyDescent="0.2">
      <c r="A53" s="4">
        <v>45735.625590277778</v>
      </c>
      <c r="B53">
        <v>2700</v>
      </c>
      <c r="C53">
        <v>9102.5300000000007</v>
      </c>
      <c r="D53">
        <v>24144.37</v>
      </c>
      <c r="E53">
        <v>1854.17</v>
      </c>
      <c r="F53">
        <v>33434.980000000003</v>
      </c>
      <c r="G53">
        <v>26010.73</v>
      </c>
      <c r="H53">
        <v>14856.83</v>
      </c>
      <c r="I53">
        <v>18759.68</v>
      </c>
      <c r="J53">
        <v>18541.669999999998</v>
      </c>
      <c r="K53">
        <v>35287.300000000003</v>
      </c>
      <c r="L53">
        <v>3713</v>
      </c>
      <c r="M53">
        <v>0.02</v>
      </c>
      <c r="N53">
        <v>0</v>
      </c>
    </row>
    <row r="54" spans="1:14" x14ac:dyDescent="0.2">
      <c r="A54" s="4">
        <v>45735.626284722224</v>
      </c>
      <c r="B54">
        <v>2760</v>
      </c>
      <c r="C54">
        <v>9140.8700000000008</v>
      </c>
      <c r="D54">
        <v>24256.02</v>
      </c>
      <c r="E54">
        <v>1862.55</v>
      </c>
      <c r="F54">
        <v>33578.32</v>
      </c>
      <c r="G54">
        <v>26112.9</v>
      </c>
      <c r="H54">
        <v>14930.32</v>
      </c>
      <c r="I54">
        <v>18835.03</v>
      </c>
      <c r="J54">
        <v>18625.32</v>
      </c>
      <c r="K54">
        <v>35445.15</v>
      </c>
      <c r="L54">
        <v>3734.43</v>
      </c>
      <c r="M54">
        <v>0.02</v>
      </c>
      <c r="N54">
        <v>0</v>
      </c>
    </row>
    <row r="55" spans="1:14" x14ac:dyDescent="0.2">
      <c r="A55" s="4">
        <v>45735.626979166664</v>
      </c>
      <c r="B55">
        <v>2820</v>
      </c>
      <c r="C55">
        <v>9097.6</v>
      </c>
      <c r="D55">
        <v>24147.38</v>
      </c>
      <c r="E55">
        <v>1858.35</v>
      </c>
      <c r="F55">
        <v>33435.050000000003</v>
      </c>
      <c r="G55">
        <v>25997.68</v>
      </c>
      <c r="H55">
        <v>14851.47</v>
      </c>
      <c r="I55">
        <v>18759.57</v>
      </c>
      <c r="J55">
        <v>18583.52</v>
      </c>
      <c r="K55">
        <v>35285.47</v>
      </c>
      <c r="L55">
        <v>3715.4</v>
      </c>
      <c r="M55">
        <v>0.02</v>
      </c>
      <c r="N55">
        <v>0</v>
      </c>
    </row>
    <row r="56" spans="1:14" x14ac:dyDescent="0.2">
      <c r="A56" s="4">
        <v>45735.62767361111</v>
      </c>
      <c r="B56">
        <v>2880</v>
      </c>
      <c r="C56">
        <v>9148.08</v>
      </c>
      <c r="D56">
        <v>24253.38</v>
      </c>
      <c r="E56">
        <v>1861.35</v>
      </c>
      <c r="F56">
        <v>33587.769999999997</v>
      </c>
      <c r="G56">
        <v>26120.25</v>
      </c>
      <c r="H56">
        <v>14928.77</v>
      </c>
      <c r="I56">
        <v>18848.38</v>
      </c>
      <c r="J56">
        <v>18613.55</v>
      </c>
      <c r="K56">
        <v>35448.32</v>
      </c>
      <c r="L56">
        <v>3731.95</v>
      </c>
      <c r="M56">
        <v>0.02</v>
      </c>
      <c r="N56">
        <v>0</v>
      </c>
    </row>
    <row r="57" spans="1:14" x14ac:dyDescent="0.2">
      <c r="A57" s="4">
        <v>45735.628368055557</v>
      </c>
      <c r="B57">
        <v>2940</v>
      </c>
      <c r="C57">
        <v>9150.83</v>
      </c>
      <c r="D57">
        <v>24291.4</v>
      </c>
      <c r="E57">
        <v>1864</v>
      </c>
      <c r="F57">
        <v>33631.65</v>
      </c>
      <c r="G57">
        <v>26167</v>
      </c>
      <c r="H57">
        <v>14949.4</v>
      </c>
      <c r="I57">
        <v>18873.63</v>
      </c>
      <c r="J57">
        <v>18640.05</v>
      </c>
      <c r="K57">
        <v>35506.720000000001</v>
      </c>
      <c r="L57">
        <v>3731.68</v>
      </c>
      <c r="M57">
        <v>0.02</v>
      </c>
      <c r="N57">
        <v>0</v>
      </c>
    </row>
    <row r="58" spans="1:14" x14ac:dyDescent="0.2">
      <c r="A58" s="4">
        <v>45735.629062499997</v>
      </c>
      <c r="B58">
        <v>3000</v>
      </c>
      <c r="C58">
        <v>9153.08</v>
      </c>
      <c r="D58">
        <v>24269.47</v>
      </c>
      <c r="E58">
        <v>1868.97</v>
      </c>
      <c r="F58">
        <v>33610.53</v>
      </c>
      <c r="G58">
        <v>26137.82</v>
      </c>
      <c r="H58">
        <v>14937.88</v>
      </c>
      <c r="I58">
        <v>18853.88</v>
      </c>
      <c r="J58">
        <v>18689.580000000002</v>
      </c>
      <c r="K58">
        <v>35482.620000000003</v>
      </c>
      <c r="L58">
        <v>3735.55</v>
      </c>
      <c r="M58">
        <v>0.02</v>
      </c>
      <c r="N58">
        <v>0</v>
      </c>
    </row>
    <row r="59" spans="1:14" x14ac:dyDescent="0.2">
      <c r="A59" s="4">
        <v>45735.629756944443</v>
      </c>
      <c r="B59">
        <v>3060</v>
      </c>
      <c r="C59">
        <v>2336.8000000000002</v>
      </c>
      <c r="D59">
        <v>6208.63</v>
      </c>
      <c r="E59">
        <v>755.93</v>
      </c>
      <c r="F59">
        <v>8579.32</v>
      </c>
      <c r="G59">
        <v>6677.82</v>
      </c>
      <c r="H59">
        <v>3818.53</v>
      </c>
      <c r="I59">
        <v>4817.17</v>
      </c>
      <c r="J59">
        <v>7559.32</v>
      </c>
      <c r="K59">
        <v>9055.73</v>
      </c>
      <c r="L59">
        <v>957.62</v>
      </c>
      <c r="M59">
        <v>0.02</v>
      </c>
      <c r="N59">
        <v>0</v>
      </c>
    </row>
    <row r="60" spans="1:14" x14ac:dyDescent="0.2">
      <c r="A60" s="4">
        <v>45735.63045138889</v>
      </c>
      <c r="B60">
        <v>3120</v>
      </c>
      <c r="C60">
        <v>1460.32</v>
      </c>
      <c r="D60">
        <v>3888.18</v>
      </c>
      <c r="E60">
        <v>554.83000000000004</v>
      </c>
      <c r="F60">
        <v>5379.83</v>
      </c>
      <c r="G60">
        <v>4185.88</v>
      </c>
      <c r="H60">
        <v>2392.0700000000002</v>
      </c>
      <c r="I60">
        <v>3015.22</v>
      </c>
      <c r="J60">
        <v>5548.28</v>
      </c>
      <c r="K60">
        <v>5680.9</v>
      </c>
      <c r="L60">
        <v>598.98</v>
      </c>
      <c r="M60">
        <v>0.02</v>
      </c>
      <c r="N60">
        <v>0</v>
      </c>
    </row>
    <row r="61" spans="1:14" x14ac:dyDescent="0.2">
      <c r="A61" s="4">
        <v>45735.631145833337</v>
      </c>
      <c r="B61">
        <v>3180</v>
      </c>
      <c r="C61">
        <v>1575.43</v>
      </c>
      <c r="D61">
        <v>4171.43</v>
      </c>
      <c r="E61">
        <v>537.37</v>
      </c>
      <c r="F61">
        <v>5786.35</v>
      </c>
      <c r="G61">
        <v>4499.58</v>
      </c>
      <c r="H61">
        <v>2573.67</v>
      </c>
      <c r="I61">
        <v>3251.8</v>
      </c>
      <c r="J61">
        <v>5373.27</v>
      </c>
      <c r="K61">
        <v>6104.32</v>
      </c>
      <c r="L61">
        <v>643</v>
      </c>
      <c r="M61">
        <v>0.02</v>
      </c>
      <c r="N61">
        <v>0</v>
      </c>
    </row>
    <row r="62" spans="1:14" x14ac:dyDescent="0.2">
      <c r="A62" s="4">
        <v>45735.631840277776</v>
      </c>
      <c r="B62">
        <v>3240</v>
      </c>
      <c r="C62">
        <v>1545.48</v>
      </c>
      <c r="D62">
        <v>4098.55</v>
      </c>
      <c r="E62">
        <v>499.55</v>
      </c>
      <c r="F62">
        <v>5673.43</v>
      </c>
      <c r="G62">
        <v>4409.5200000000004</v>
      </c>
      <c r="H62">
        <v>2519.2199999999998</v>
      </c>
      <c r="I62">
        <v>3184.52</v>
      </c>
      <c r="J62">
        <v>4995.95</v>
      </c>
      <c r="K62">
        <v>5992.27</v>
      </c>
      <c r="L62">
        <v>627.72</v>
      </c>
      <c r="M62">
        <v>0.02</v>
      </c>
      <c r="N62">
        <v>0</v>
      </c>
    </row>
    <row r="63" spans="1:14" x14ac:dyDescent="0.2">
      <c r="A63" s="4">
        <v>45735.632534722223</v>
      </c>
      <c r="B63">
        <v>3300</v>
      </c>
      <c r="C63">
        <v>1594.33</v>
      </c>
      <c r="D63">
        <v>4227.97</v>
      </c>
      <c r="E63">
        <v>476.78</v>
      </c>
      <c r="F63">
        <v>5849.2</v>
      </c>
      <c r="G63">
        <v>4553.55</v>
      </c>
      <c r="H63">
        <v>2600.9699999999998</v>
      </c>
      <c r="I63">
        <v>3283.95</v>
      </c>
      <c r="J63">
        <v>4767.75</v>
      </c>
      <c r="K63">
        <v>6173.65</v>
      </c>
      <c r="L63">
        <v>652.12</v>
      </c>
      <c r="M63">
        <v>0.02</v>
      </c>
      <c r="N63">
        <v>0</v>
      </c>
    </row>
    <row r="64" spans="1:14" x14ac:dyDescent="0.2">
      <c r="A64" s="4">
        <v>45735.633229166669</v>
      </c>
      <c r="B64">
        <v>3360</v>
      </c>
      <c r="C64">
        <v>1567.83</v>
      </c>
      <c r="D64">
        <v>4168.62</v>
      </c>
      <c r="E64">
        <v>446.7</v>
      </c>
      <c r="F64">
        <v>5783.17</v>
      </c>
      <c r="G64">
        <v>4495.2700000000004</v>
      </c>
      <c r="H64">
        <v>2563.23</v>
      </c>
      <c r="I64">
        <v>3235.95</v>
      </c>
      <c r="J64">
        <v>4467.3500000000004</v>
      </c>
      <c r="K64">
        <v>6095.53</v>
      </c>
      <c r="L64">
        <v>641.25</v>
      </c>
      <c r="M64">
        <v>0.02</v>
      </c>
      <c r="N64">
        <v>0</v>
      </c>
    </row>
    <row r="65" spans="1:14" x14ac:dyDescent="0.2">
      <c r="A65" s="4">
        <v>45735.633923611109</v>
      </c>
      <c r="B65">
        <v>3420</v>
      </c>
      <c r="C65">
        <v>1618.65</v>
      </c>
      <c r="D65">
        <v>4278.67</v>
      </c>
      <c r="E65">
        <v>430.02</v>
      </c>
      <c r="F65">
        <v>5932.62</v>
      </c>
      <c r="G65">
        <v>4612.2700000000004</v>
      </c>
      <c r="H65">
        <v>2642.63</v>
      </c>
      <c r="I65">
        <v>3333.03</v>
      </c>
      <c r="J65">
        <v>4300.2700000000004</v>
      </c>
      <c r="K65">
        <v>6259.17</v>
      </c>
      <c r="L65">
        <v>657.73</v>
      </c>
      <c r="M65">
        <v>0.02</v>
      </c>
      <c r="N65">
        <v>0</v>
      </c>
    </row>
    <row r="66" spans="1:14" x14ac:dyDescent="0.2">
      <c r="A66" s="4">
        <v>45735.634618055556</v>
      </c>
      <c r="B66">
        <v>3480</v>
      </c>
      <c r="C66">
        <v>1590.2</v>
      </c>
      <c r="D66">
        <v>4226.8999999999996</v>
      </c>
      <c r="E66">
        <v>403.9</v>
      </c>
      <c r="F66">
        <v>5853</v>
      </c>
      <c r="G66">
        <v>4550.05</v>
      </c>
      <c r="H66">
        <v>2589.6</v>
      </c>
      <c r="I66">
        <v>3277.55</v>
      </c>
      <c r="J66">
        <v>4038.4</v>
      </c>
      <c r="K66">
        <v>6173.4</v>
      </c>
      <c r="L66">
        <v>652.5</v>
      </c>
      <c r="M66">
        <v>0.02</v>
      </c>
      <c r="N66">
        <v>0</v>
      </c>
    </row>
    <row r="67" spans="1:14" x14ac:dyDescent="0.2">
      <c r="A67" s="4">
        <v>45735.635312500002</v>
      </c>
      <c r="B67">
        <v>3540</v>
      </c>
      <c r="C67">
        <v>1604.83</v>
      </c>
      <c r="D67">
        <v>4260.8999999999996</v>
      </c>
      <c r="E67">
        <v>387.07</v>
      </c>
      <c r="F67">
        <v>5891.08</v>
      </c>
      <c r="G67">
        <v>4585.45</v>
      </c>
      <c r="H67">
        <v>2630.73</v>
      </c>
      <c r="I67">
        <v>3311.17</v>
      </c>
      <c r="J67">
        <v>3870.98</v>
      </c>
      <c r="K67">
        <v>6233.7</v>
      </c>
      <c r="L67">
        <v>651.41999999999996</v>
      </c>
      <c r="M67">
        <v>0.02</v>
      </c>
      <c r="N67">
        <v>0</v>
      </c>
    </row>
    <row r="68" spans="1:14" x14ac:dyDescent="0.2">
      <c r="A68" s="4">
        <v>45735.636006944442</v>
      </c>
      <c r="B68">
        <v>3600</v>
      </c>
      <c r="C68">
        <v>1629.25</v>
      </c>
      <c r="D68">
        <v>4323.2</v>
      </c>
      <c r="E68">
        <v>372.97</v>
      </c>
      <c r="F68">
        <v>5982.25</v>
      </c>
      <c r="G68">
        <v>4649.93</v>
      </c>
      <c r="H68">
        <v>2658.22</v>
      </c>
      <c r="I68">
        <v>3357.57</v>
      </c>
      <c r="J68">
        <v>3729.4</v>
      </c>
      <c r="K68">
        <v>6316.68</v>
      </c>
      <c r="L68">
        <v>667.53</v>
      </c>
      <c r="M68">
        <v>0.02</v>
      </c>
      <c r="N68">
        <v>0</v>
      </c>
    </row>
    <row r="69" spans="1:14" x14ac:dyDescent="0.2">
      <c r="A69" s="4">
        <v>45735.636701388888</v>
      </c>
      <c r="B69">
        <v>3660</v>
      </c>
      <c r="C69">
        <v>1500.05</v>
      </c>
      <c r="D69">
        <v>3982.13</v>
      </c>
      <c r="E69">
        <v>340.63</v>
      </c>
      <c r="F69">
        <v>5507.8</v>
      </c>
      <c r="G69">
        <v>4290.22</v>
      </c>
      <c r="H69">
        <v>2449.38</v>
      </c>
      <c r="I69">
        <v>3088.85</v>
      </c>
      <c r="J69">
        <v>3406.25</v>
      </c>
      <c r="K69">
        <v>5809.6</v>
      </c>
      <c r="L69">
        <v>611.91999999999996</v>
      </c>
      <c r="M69">
        <v>0.02</v>
      </c>
      <c r="N69">
        <v>0</v>
      </c>
    </row>
    <row r="70" spans="1:14" x14ac:dyDescent="0.2">
      <c r="A70" s="4">
        <v>45735.637395833335</v>
      </c>
      <c r="B70">
        <v>3720</v>
      </c>
      <c r="C70">
        <v>1289.92</v>
      </c>
      <c r="D70">
        <v>3414.05</v>
      </c>
      <c r="E70">
        <v>292.8</v>
      </c>
      <c r="F70">
        <v>4741.4799999999996</v>
      </c>
      <c r="G70">
        <v>3683.02</v>
      </c>
      <c r="H70">
        <v>2106.38</v>
      </c>
      <c r="I70">
        <v>2662.33</v>
      </c>
      <c r="J70">
        <v>2928.23</v>
      </c>
      <c r="K70">
        <v>5002.37</v>
      </c>
      <c r="L70">
        <v>524.97</v>
      </c>
      <c r="M70">
        <v>0.02</v>
      </c>
      <c r="N70">
        <v>0</v>
      </c>
    </row>
    <row r="71" spans="1:14" x14ac:dyDescent="0.2">
      <c r="A71" s="4">
        <v>45735.638090277775</v>
      </c>
      <c r="B71">
        <v>3780</v>
      </c>
      <c r="C71">
        <v>1305.5</v>
      </c>
      <c r="D71">
        <v>3471.45</v>
      </c>
      <c r="E71">
        <v>285.13</v>
      </c>
      <c r="F71">
        <v>4801.2299999999996</v>
      </c>
      <c r="G71">
        <v>3727.47</v>
      </c>
      <c r="H71">
        <v>2134.0700000000002</v>
      </c>
      <c r="I71">
        <v>2692.65</v>
      </c>
      <c r="J71">
        <v>2851.4</v>
      </c>
      <c r="K71">
        <v>5064.8500000000004</v>
      </c>
      <c r="L71">
        <v>533.65</v>
      </c>
      <c r="M71">
        <v>0.02</v>
      </c>
      <c r="N71">
        <v>0</v>
      </c>
    </row>
    <row r="72" spans="1:14" x14ac:dyDescent="0.2">
      <c r="A72" s="4">
        <v>45735.638784722221</v>
      </c>
      <c r="B72">
        <v>3840</v>
      </c>
      <c r="C72">
        <v>1321.72</v>
      </c>
      <c r="D72">
        <v>3508.95</v>
      </c>
      <c r="E72">
        <v>280.14999999999998</v>
      </c>
      <c r="F72">
        <v>4842.7299999999996</v>
      </c>
      <c r="G72">
        <v>3777.93</v>
      </c>
      <c r="H72">
        <v>2148.9299999999998</v>
      </c>
      <c r="I72">
        <v>2718.13</v>
      </c>
      <c r="J72">
        <v>2801.62</v>
      </c>
      <c r="K72">
        <v>5119.22</v>
      </c>
      <c r="L72">
        <v>542.04999999999995</v>
      </c>
      <c r="M72">
        <v>0.02</v>
      </c>
      <c r="N72">
        <v>0</v>
      </c>
    </row>
    <row r="73" spans="1:14" x14ac:dyDescent="0.2">
      <c r="A73" s="4">
        <v>45735.639479166668</v>
      </c>
      <c r="B73">
        <v>3900</v>
      </c>
      <c r="C73">
        <v>1331.92</v>
      </c>
      <c r="D73">
        <v>3523.32</v>
      </c>
      <c r="E73">
        <v>278.13</v>
      </c>
      <c r="F73">
        <v>4890.45</v>
      </c>
      <c r="G73">
        <v>3799.98</v>
      </c>
      <c r="H73">
        <v>2173.52</v>
      </c>
      <c r="I73">
        <v>2739.33</v>
      </c>
      <c r="J73">
        <v>2781.25</v>
      </c>
      <c r="K73">
        <v>5164.3500000000004</v>
      </c>
      <c r="L73">
        <v>540.75</v>
      </c>
      <c r="M73">
        <v>0.02</v>
      </c>
      <c r="N73">
        <v>0</v>
      </c>
    </row>
    <row r="74" spans="1:14" x14ac:dyDescent="0.2">
      <c r="A74" s="4">
        <v>45735.640173611115</v>
      </c>
      <c r="B74">
        <v>3960</v>
      </c>
      <c r="C74">
        <v>1268.78</v>
      </c>
      <c r="D74">
        <v>3368.7</v>
      </c>
      <c r="E74">
        <v>266.35000000000002</v>
      </c>
      <c r="F74">
        <v>4658.7299999999996</v>
      </c>
      <c r="G74">
        <v>3624.6</v>
      </c>
      <c r="H74">
        <v>2072.23</v>
      </c>
      <c r="I74">
        <v>2616.8200000000002</v>
      </c>
      <c r="J74">
        <v>2663.63</v>
      </c>
      <c r="K74">
        <v>4915.4799999999996</v>
      </c>
      <c r="L74">
        <v>517.32000000000005</v>
      </c>
      <c r="M74">
        <v>0.02</v>
      </c>
      <c r="N74">
        <v>0</v>
      </c>
    </row>
    <row r="75" spans="1:14" x14ac:dyDescent="0.2">
      <c r="A75" s="4">
        <v>45735.640868055554</v>
      </c>
      <c r="B75">
        <v>4020</v>
      </c>
      <c r="C75">
        <v>1292.73</v>
      </c>
      <c r="D75">
        <v>3436.6</v>
      </c>
      <c r="E75">
        <v>269.98</v>
      </c>
      <c r="F75">
        <v>4766.78</v>
      </c>
      <c r="G75">
        <v>3708.88</v>
      </c>
      <c r="H75">
        <v>2120.8000000000002</v>
      </c>
      <c r="I75">
        <v>2680.55</v>
      </c>
      <c r="J75">
        <v>2699.52</v>
      </c>
      <c r="K75">
        <v>5035.2299999999996</v>
      </c>
      <c r="L75">
        <v>529.62</v>
      </c>
      <c r="M75">
        <v>0.02</v>
      </c>
      <c r="N75">
        <v>0</v>
      </c>
    </row>
    <row r="76" spans="1:14" x14ac:dyDescent="0.2">
      <c r="A76" s="4">
        <v>45735.641562500001</v>
      </c>
      <c r="B76">
        <v>4080</v>
      </c>
      <c r="C76">
        <v>1365.8</v>
      </c>
      <c r="D76">
        <v>3619.8</v>
      </c>
      <c r="E76">
        <v>279.88</v>
      </c>
      <c r="F76">
        <v>5002.5</v>
      </c>
      <c r="G76">
        <v>3893.27</v>
      </c>
      <c r="H76">
        <v>2226.5300000000002</v>
      </c>
      <c r="I76">
        <v>2803.55</v>
      </c>
      <c r="J76">
        <v>2798.82</v>
      </c>
      <c r="K76">
        <v>5274.03</v>
      </c>
      <c r="L76">
        <v>555.77</v>
      </c>
      <c r="M76">
        <v>0.02</v>
      </c>
      <c r="N76">
        <v>0</v>
      </c>
    </row>
    <row r="77" spans="1:14" x14ac:dyDescent="0.2">
      <c r="A77" s="4">
        <v>45735.642256944448</v>
      </c>
      <c r="B77">
        <v>4140</v>
      </c>
      <c r="C77">
        <v>1401.05</v>
      </c>
      <c r="D77">
        <v>3713.3</v>
      </c>
      <c r="E77">
        <v>284.3</v>
      </c>
      <c r="F77">
        <v>5141.3</v>
      </c>
      <c r="G77">
        <v>3996.33</v>
      </c>
      <c r="H77">
        <v>2280.02</v>
      </c>
      <c r="I77">
        <v>2887.67</v>
      </c>
      <c r="J77">
        <v>2842.6</v>
      </c>
      <c r="K77">
        <v>5432.42</v>
      </c>
      <c r="L77">
        <v>571.16999999999996</v>
      </c>
      <c r="M77">
        <v>0.02</v>
      </c>
      <c r="N77">
        <v>0</v>
      </c>
    </row>
    <row r="78" spans="1:14" x14ac:dyDescent="0.2">
      <c r="A78" s="4">
        <v>45735.642951388887</v>
      </c>
      <c r="B78">
        <v>4200</v>
      </c>
      <c r="C78">
        <v>1339.22</v>
      </c>
      <c r="D78">
        <v>3560.95</v>
      </c>
      <c r="E78">
        <v>274.75</v>
      </c>
      <c r="F78">
        <v>4940.7</v>
      </c>
      <c r="G78">
        <v>3834.7</v>
      </c>
      <c r="H78">
        <v>2193.7199999999998</v>
      </c>
      <c r="I78">
        <v>2762</v>
      </c>
      <c r="J78">
        <v>2748.08</v>
      </c>
      <c r="K78">
        <v>5204.6000000000004</v>
      </c>
      <c r="L78">
        <v>548.35</v>
      </c>
      <c r="M78">
        <v>0.02</v>
      </c>
      <c r="N78">
        <v>0</v>
      </c>
    </row>
    <row r="79" spans="1:14" x14ac:dyDescent="0.2">
      <c r="A79" s="4">
        <v>45735.643645833334</v>
      </c>
      <c r="B79">
        <v>4260</v>
      </c>
      <c r="C79">
        <v>1346.88</v>
      </c>
      <c r="D79">
        <v>3565.3</v>
      </c>
      <c r="E79">
        <v>275.48</v>
      </c>
      <c r="F79">
        <v>4930.2299999999996</v>
      </c>
      <c r="G79">
        <v>3843.95</v>
      </c>
      <c r="H79">
        <v>2196.23</v>
      </c>
      <c r="I79">
        <v>2776.52</v>
      </c>
      <c r="J79">
        <v>2755.1</v>
      </c>
      <c r="K79">
        <v>5203.55</v>
      </c>
      <c r="L79">
        <v>550.70000000000005</v>
      </c>
      <c r="M79">
        <v>0.02</v>
      </c>
      <c r="N79">
        <v>0</v>
      </c>
    </row>
    <row r="80" spans="1:14" x14ac:dyDescent="0.2">
      <c r="A80" s="4">
        <v>45735.64434027778</v>
      </c>
      <c r="B80">
        <v>4320</v>
      </c>
      <c r="C80">
        <v>1330.45</v>
      </c>
      <c r="D80">
        <v>3524.07</v>
      </c>
      <c r="E80">
        <v>272.58</v>
      </c>
      <c r="F80">
        <v>4881.55</v>
      </c>
      <c r="G80">
        <v>3795.7</v>
      </c>
      <c r="H80">
        <v>2170.5500000000002</v>
      </c>
      <c r="I80">
        <v>2740.72</v>
      </c>
      <c r="J80">
        <v>2725.85</v>
      </c>
      <c r="K80">
        <v>5170.5</v>
      </c>
      <c r="L80">
        <v>539.77</v>
      </c>
      <c r="M80">
        <v>0.02</v>
      </c>
      <c r="N80">
        <v>0</v>
      </c>
    </row>
    <row r="81" spans="1:14" x14ac:dyDescent="0.2">
      <c r="A81" s="4">
        <v>45735.64503472222</v>
      </c>
      <c r="B81">
        <v>4380</v>
      </c>
      <c r="C81">
        <v>1285.55</v>
      </c>
      <c r="D81">
        <v>3421.77</v>
      </c>
      <c r="E81">
        <v>265.10000000000002</v>
      </c>
      <c r="F81">
        <v>4732.53</v>
      </c>
      <c r="G81">
        <v>3686.73</v>
      </c>
      <c r="H81">
        <v>2101.9499999999998</v>
      </c>
      <c r="I81">
        <v>2658.62</v>
      </c>
      <c r="J81">
        <v>2650.72</v>
      </c>
      <c r="K81">
        <v>4988.32</v>
      </c>
      <c r="L81">
        <v>529.97</v>
      </c>
      <c r="M81">
        <v>0.02</v>
      </c>
      <c r="N81">
        <v>0</v>
      </c>
    </row>
    <row r="82" spans="1:14" x14ac:dyDescent="0.2">
      <c r="A82" s="4">
        <v>45735.645729166667</v>
      </c>
      <c r="B82">
        <v>4440</v>
      </c>
      <c r="C82">
        <v>1315.13</v>
      </c>
      <c r="D82">
        <v>3495.93</v>
      </c>
      <c r="E82">
        <v>269</v>
      </c>
      <c r="F82">
        <v>4842.2299999999996</v>
      </c>
      <c r="G82">
        <v>3756.97</v>
      </c>
      <c r="H82">
        <v>2147.75</v>
      </c>
      <c r="I82">
        <v>2710.83</v>
      </c>
      <c r="J82">
        <v>2690.02</v>
      </c>
      <c r="K82">
        <v>5104.33</v>
      </c>
      <c r="L82">
        <v>535.95000000000005</v>
      </c>
      <c r="M82">
        <v>0.02</v>
      </c>
      <c r="N82">
        <v>0</v>
      </c>
    </row>
    <row r="83" spans="1:14" x14ac:dyDescent="0.2">
      <c r="A83" s="4">
        <v>45735.646423611113</v>
      </c>
      <c r="B83">
        <v>4500</v>
      </c>
      <c r="C83">
        <v>1382.87</v>
      </c>
      <c r="D83">
        <v>3653.92</v>
      </c>
      <c r="E83">
        <v>279.13</v>
      </c>
      <c r="F83">
        <v>5064.05</v>
      </c>
      <c r="G83">
        <v>3943.9</v>
      </c>
      <c r="H83">
        <v>2254.88</v>
      </c>
      <c r="I83">
        <v>2840.58</v>
      </c>
      <c r="J83">
        <v>2791.68</v>
      </c>
      <c r="K83">
        <v>5345.15</v>
      </c>
      <c r="L83">
        <v>563.16999999999996</v>
      </c>
      <c r="M83">
        <v>0.02</v>
      </c>
      <c r="N83">
        <v>0</v>
      </c>
    </row>
    <row r="84" spans="1:14" x14ac:dyDescent="0.2">
      <c r="A84" s="4">
        <v>45735.647118055553</v>
      </c>
      <c r="B84">
        <v>4560</v>
      </c>
      <c r="C84">
        <v>1421.73</v>
      </c>
      <c r="D84">
        <v>3769.48</v>
      </c>
      <c r="E84">
        <v>286.97000000000003</v>
      </c>
      <c r="F84">
        <v>5218.88</v>
      </c>
      <c r="G84">
        <v>4056.75</v>
      </c>
      <c r="H84">
        <v>2317.13</v>
      </c>
      <c r="I84">
        <v>2931.52</v>
      </c>
      <c r="J84">
        <v>2869.48</v>
      </c>
      <c r="K84">
        <v>5512.87</v>
      </c>
      <c r="L84">
        <v>578.53</v>
      </c>
      <c r="M84">
        <v>0.02</v>
      </c>
      <c r="N84">
        <v>0</v>
      </c>
    </row>
    <row r="85" spans="1:14" x14ac:dyDescent="0.2">
      <c r="A85" s="4">
        <v>45735.647812499999</v>
      </c>
      <c r="B85">
        <v>4620</v>
      </c>
      <c r="C85">
        <v>1354.72</v>
      </c>
      <c r="D85">
        <v>3607.38</v>
      </c>
      <c r="E85">
        <v>277.57</v>
      </c>
      <c r="F85">
        <v>4999.37</v>
      </c>
      <c r="G85">
        <v>3879.97</v>
      </c>
      <c r="H85">
        <v>2220.38</v>
      </c>
      <c r="I85">
        <v>2803.27</v>
      </c>
      <c r="J85">
        <v>2775.32</v>
      </c>
      <c r="K85">
        <v>5272.62</v>
      </c>
      <c r="L85">
        <v>555.23</v>
      </c>
      <c r="M85">
        <v>0.02</v>
      </c>
      <c r="N85">
        <v>0</v>
      </c>
    </row>
    <row r="86" spans="1:14" x14ac:dyDescent="0.2">
      <c r="A86" s="4">
        <v>45735.648506944446</v>
      </c>
      <c r="B86">
        <v>4680</v>
      </c>
      <c r="C86">
        <v>1342.95</v>
      </c>
      <c r="D86">
        <v>3553.27</v>
      </c>
      <c r="E86">
        <v>273.52999999999997</v>
      </c>
      <c r="F86">
        <v>4906.32</v>
      </c>
      <c r="G86">
        <v>3827.08</v>
      </c>
      <c r="H86">
        <v>2184.0300000000002</v>
      </c>
      <c r="I86">
        <v>2751.8</v>
      </c>
      <c r="J86">
        <v>2735.23</v>
      </c>
      <c r="K86">
        <v>5190.9799999999996</v>
      </c>
      <c r="L86">
        <v>547.5</v>
      </c>
      <c r="M86">
        <v>0.02</v>
      </c>
      <c r="N86">
        <v>0</v>
      </c>
    </row>
    <row r="87" spans="1:14" x14ac:dyDescent="0.2">
      <c r="A87" s="4">
        <v>45735.649201388886</v>
      </c>
      <c r="B87">
        <v>4740</v>
      </c>
      <c r="C87">
        <v>1345.63</v>
      </c>
      <c r="D87">
        <v>3573.23</v>
      </c>
      <c r="E87">
        <v>275.02</v>
      </c>
      <c r="F87">
        <v>4962.92</v>
      </c>
      <c r="G87">
        <v>3853.87</v>
      </c>
      <c r="H87">
        <v>2205.1799999999998</v>
      </c>
      <c r="I87">
        <v>2783.73</v>
      </c>
      <c r="J87">
        <v>2750.93</v>
      </c>
      <c r="K87">
        <v>5229.1499999999996</v>
      </c>
      <c r="L87">
        <v>548.88</v>
      </c>
      <c r="M87">
        <v>0.02</v>
      </c>
      <c r="N87">
        <v>0</v>
      </c>
    </row>
    <row r="88" spans="1:14" x14ac:dyDescent="0.2">
      <c r="A88" s="4">
        <v>45735.649895833332</v>
      </c>
      <c r="B88">
        <v>4800</v>
      </c>
      <c r="C88">
        <v>1367.07</v>
      </c>
      <c r="D88">
        <v>3634.17</v>
      </c>
      <c r="E88">
        <v>279.27</v>
      </c>
      <c r="F88">
        <v>5023.63</v>
      </c>
      <c r="G88">
        <v>3907.87</v>
      </c>
      <c r="H88">
        <v>2237.23</v>
      </c>
      <c r="I88">
        <v>2823.17</v>
      </c>
      <c r="J88">
        <v>2792</v>
      </c>
      <c r="K88">
        <v>5310.52</v>
      </c>
      <c r="L88">
        <v>559.88</v>
      </c>
      <c r="M88">
        <v>0.02</v>
      </c>
      <c r="N88">
        <v>0</v>
      </c>
    </row>
    <row r="89" spans="1:14" x14ac:dyDescent="0.2">
      <c r="A89" s="4">
        <v>45735.650590277779</v>
      </c>
      <c r="B89">
        <v>4860</v>
      </c>
      <c r="C89">
        <v>1321.8</v>
      </c>
      <c r="D89">
        <v>3491.82</v>
      </c>
      <c r="E89">
        <v>270.08</v>
      </c>
      <c r="F89">
        <v>4843.93</v>
      </c>
      <c r="G89">
        <v>3767.07</v>
      </c>
      <c r="H89">
        <v>2147.65</v>
      </c>
      <c r="I89">
        <v>2709.52</v>
      </c>
      <c r="J89">
        <v>2701.25</v>
      </c>
      <c r="K89">
        <v>5095.92</v>
      </c>
      <c r="L89">
        <v>538.02</v>
      </c>
      <c r="M89">
        <v>0.02</v>
      </c>
      <c r="N89">
        <v>0</v>
      </c>
    </row>
    <row r="90" spans="1:14" x14ac:dyDescent="0.2">
      <c r="A90" s="4">
        <v>45735.651284722226</v>
      </c>
      <c r="B90">
        <v>4920</v>
      </c>
      <c r="C90">
        <v>1393.55</v>
      </c>
      <c r="D90">
        <v>3702.43</v>
      </c>
      <c r="E90">
        <v>282.45</v>
      </c>
      <c r="F90">
        <v>5114.53</v>
      </c>
      <c r="G90">
        <v>3984.65</v>
      </c>
      <c r="H90">
        <v>2275.8000000000002</v>
      </c>
      <c r="I90">
        <v>2878.3</v>
      </c>
      <c r="J90">
        <v>2824.28</v>
      </c>
      <c r="K90">
        <v>5409.83</v>
      </c>
      <c r="L90">
        <v>567.77</v>
      </c>
      <c r="M90">
        <v>0.02</v>
      </c>
      <c r="N90">
        <v>0</v>
      </c>
    </row>
    <row r="91" spans="1:14" x14ac:dyDescent="0.2">
      <c r="A91" s="4">
        <v>45735.651979166665</v>
      </c>
      <c r="B91">
        <v>4980</v>
      </c>
      <c r="C91">
        <v>1392.48</v>
      </c>
      <c r="D91">
        <v>3695.1</v>
      </c>
      <c r="E91">
        <v>281.88</v>
      </c>
      <c r="F91">
        <v>5119.57</v>
      </c>
      <c r="G91">
        <v>3980.93</v>
      </c>
      <c r="H91">
        <v>2276.4299999999998</v>
      </c>
      <c r="I91">
        <v>2872.62</v>
      </c>
      <c r="J91">
        <v>2818.57</v>
      </c>
      <c r="K91">
        <v>5409.67</v>
      </c>
      <c r="L91">
        <v>569.12</v>
      </c>
      <c r="M91">
        <v>0.02</v>
      </c>
      <c r="N91">
        <v>0</v>
      </c>
    </row>
    <row r="92" spans="1:14" x14ac:dyDescent="0.2">
      <c r="A92" s="4">
        <v>45735.652673611112</v>
      </c>
      <c r="B92">
        <v>5040</v>
      </c>
      <c r="C92">
        <v>1365.83</v>
      </c>
      <c r="D92">
        <v>3629.5</v>
      </c>
      <c r="E92">
        <v>279.27</v>
      </c>
      <c r="F92">
        <v>5026.6499999999996</v>
      </c>
      <c r="G92">
        <v>3905.1</v>
      </c>
      <c r="H92">
        <v>2234.27</v>
      </c>
      <c r="I92">
        <v>2818.15</v>
      </c>
      <c r="J92">
        <v>2792.73</v>
      </c>
      <c r="K92">
        <v>5304.97</v>
      </c>
      <c r="L92">
        <v>558.83000000000004</v>
      </c>
      <c r="M92">
        <v>0.02</v>
      </c>
      <c r="N92">
        <v>0</v>
      </c>
    </row>
    <row r="93" spans="1:14" x14ac:dyDescent="0.2">
      <c r="A93" s="4">
        <v>45735.653368055559</v>
      </c>
      <c r="B93">
        <v>5100</v>
      </c>
      <c r="C93">
        <v>1345.85</v>
      </c>
      <c r="D93">
        <v>3572.13</v>
      </c>
      <c r="E93">
        <v>275.48</v>
      </c>
      <c r="F93">
        <v>4942.32</v>
      </c>
      <c r="G93">
        <v>3839.2</v>
      </c>
      <c r="H93">
        <v>2193.2199999999998</v>
      </c>
      <c r="I93">
        <v>2771.85</v>
      </c>
      <c r="J93">
        <v>2754.97</v>
      </c>
      <c r="K93">
        <v>5201.62</v>
      </c>
      <c r="L93">
        <v>548.12</v>
      </c>
      <c r="M93">
        <v>0.02</v>
      </c>
      <c r="N93">
        <v>0</v>
      </c>
    </row>
    <row r="94" spans="1:14" x14ac:dyDescent="0.2">
      <c r="A94" s="4">
        <v>45735.654062499998</v>
      </c>
      <c r="B94">
        <v>5160</v>
      </c>
      <c r="C94">
        <v>1372.97</v>
      </c>
      <c r="D94">
        <v>3635.67</v>
      </c>
      <c r="E94">
        <v>278.98</v>
      </c>
      <c r="F94">
        <v>5024.8999999999996</v>
      </c>
      <c r="G94">
        <v>3919.73</v>
      </c>
      <c r="H94">
        <v>2234.73</v>
      </c>
      <c r="I94">
        <v>2822.88</v>
      </c>
      <c r="J94">
        <v>2789.55</v>
      </c>
      <c r="K94">
        <v>5316.58</v>
      </c>
      <c r="L94">
        <v>561.37</v>
      </c>
      <c r="M94">
        <v>0.02</v>
      </c>
      <c r="N94">
        <v>0</v>
      </c>
    </row>
    <row r="95" spans="1:14" x14ac:dyDescent="0.2">
      <c r="A95" s="4">
        <v>45735.654756944445</v>
      </c>
      <c r="B95">
        <v>5220</v>
      </c>
      <c r="C95">
        <v>1365.67</v>
      </c>
      <c r="D95">
        <v>3620.27</v>
      </c>
      <c r="E95">
        <v>278.35000000000002</v>
      </c>
      <c r="F95">
        <v>5024.22</v>
      </c>
      <c r="G95">
        <v>3901.13</v>
      </c>
      <c r="H95">
        <v>2230.1999999999998</v>
      </c>
      <c r="I95">
        <v>2815.47</v>
      </c>
      <c r="J95">
        <v>2783.98</v>
      </c>
      <c r="K95">
        <v>5306.08</v>
      </c>
      <c r="L95">
        <v>555.73</v>
      </c>
      <c r="M95">
        <v>0.02</v>
      </c>
      <c r="N95">
        <v>0</v>
      </c>
    </row>
    <row r="96" spans="1:14" x14ac:dyDescent="0.2">
      <c r="A96" s="4">
        <v>45735.655451388891</v>
      </c>
      <c r="B96">
        <v>5280</v>
      </c>
      <c r="C96">
        <v>1331.32</v>
      </c>
      <c r="D96">
        <v>3542.68</v>
      </c>
      <c r="E96">
        <v>273.7</v>
      </c>
      <c r="F96">
        <v>4900.92</v>
      </c>
      <c r="G96">
        <v>3813.33</v>
      </c>
      <c r="H96">
        <v>2181.1999999999998</v>
      </c>
      <c r="I96">
        <v>2749.68</v>
      </c>
      <c r="J96">
        <v>2736.67</v>
      </c>
      <c r="K96">
        <v>5174.07</v>
      </c>
      <c r="L96">
        <v>545.17999999999995</v>
      </c>
      <c r="M96">
        <v>0.02</v>
      </c>
      <c r="N96">
        <v>0</v>
      </c>
    </row>
    <row r="97" spans="1:14" x14ac:dyDescent="0.2">
      <c r="A97" s="4">
        <v>45735.656145833331</v>
      </c>
      <c r="B97">
        <v>5340</v>
      </c>
      <c r="C97">
        <v>845.4</v>
      </c>
      <c r="D97">
        <v>2232.13</v>
      </c>
      <c r="E97">
        <v>199.07</v>
      </c>
      <c r="F97">
        <v>3097.33</v>
      </c>
      <c r="G97">
        <v>2417.4699999999998</v>
      </c>
      <c r="H97">
        <v>1392.8</v>
      </c>
      <c r="I97">
        <v>1755.47</v>
      </c>
      <c r="J97">
        <v>1991.13</v>
      </c>
      <c r="K97">
        <v>3275.73</v>
      </c>
      <c r="L97">
        <v>335.2</v>
      </c>
      <c r="M97">
        <v>0</v>
      </c>
      <c r="N97">
        <v>0</v>
      </c>
    </row>
    <row r="98" spans="1:14" x14ac:dyDescent="0.2">
      <c r="A98" s="4">
        <v>45735.656319444446</v>
      </c>
      <c r="B98">
        <v>5355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2025-03-19T22:11:44Z</dcterms:modified>
</cp:coreProperties>
</file>